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30" windowWidth="15480" windowHeight="11010"/>
  </bookViews>
  <sheets>
    <sheet name="42801 - Доходы бюджета" sheetId="1" r:id="rId1"/>
  </sheets>
  <calcPr calcId="144525"/>
</workbook>
</file>

<file path=xl/calcChain.xml><?xml version="1.0" encoding="utf-8"?>
<calcChain xmlns="http://schemas.openxmlformats.org/spreadsheetml/2006/main">
  <c r="E94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0" i="1"/>
  <c r="E31" i="1"/>
  <c r="E33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5" i="1"/>
  <c r="E96" i="1"/>
  <c r="E97" i="1"/>
  <c r="E98" i="1"/>
  <c r="E99" i="1"/>
  <c r="E100" i="1"/>
  <c r="E101" i="1"/>
  <c r="E104" i="1"/>
  <c r="E106" i="1"/>
  <c r="E107" i="1"/>
  <c r="E108" i="1"/>
  <c r="E109" i="1"/>
  <c r="E110" i="1"/>
  <c r="E111" i="1"/>
  <c r="E112" i="1"/>
  <c r="E113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7" i="1"/>
</calcChain>
</file>

<file path=xl/sharedStrings.xml><?xml version="1.0" encoding="utf-8"?>
<sst xmlns="http://schemas.openxmlformats.org/spreadsheetml/2006/main" count="378" uniqueCount="373">
  <si>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</si>
  <si>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</si>
  <si>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</si>
  <si>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</si>
  <si>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</si>
  <si>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</si>
  <si>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</si>
  <si>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</si>
  <si>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</si>
  <si>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000  1  01  02040  01  0000  110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</si>
  <si>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</si>
  <si>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</si>
  <si>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</si>
  <si>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</si>
  <si>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</si>
  <si>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</si>
  <si>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</si>
  <si>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</si>
  <si>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000  1  05  01012  01  0000  110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</si>
  <si>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</si>
  <si>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</si>
  <si>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</si>
  <si>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</si>
  <si>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000  1  05  01022  01  0000  110</t>
  </si>
  <si>
    <t>Налог, взимаемый в виде стоимости патента в связи с применением упрощенной системы налогообложения</t>
  </si>
  <si>
    <t>000  1  05  01040  02  0000  110</t>
  </si>
  <si>
    <t>000  1  05  01041  02  0000  110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</si>
  <si>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</si>
  <si>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000  1  05  01042  02  0000  110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</si>
  <si>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</si>
  <si>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</si>
  <si>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</si>
  <si>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</si>
  <si>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</si>
  <si>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</si>
  <si>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</si>
  <si>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Единый сельскохозяйственный налог</t>
  </si>
  <si>
    <t>000  1  05  03000  01  0000  110</t>
  </si>
  <si>
    <t>000  1  05  03010  01  0000  110</t>
  </si>
  <si>
    <t>Единый сельскохозяйственный налог (за налоговые периоды, истекшие до 1 января 2011 года)</t>
  </si>
  <si>
    <t>000  1  05  03020  01  0000  110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</si>
  <si>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</si>
  <si>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</si>
  <si>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</si>
  <si>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</si>
  <si>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</si>
  <si>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000  1  06  01030  05  0000  110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</si>
  <si>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</si>
  <si>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</si>
  <si>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</si>
  <si>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</si>
  <si>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</si>
  <si>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</si>
  <si>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</si>
  <si>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</si>
  <si>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</si>
  <si>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</si>
  <si>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</si>
  <si>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000  1  06  06023  05  0000  110</t>
  </si>
  <si>
    <t>ГОСУДАРСТВЕННАЯ ПОШЛИНА</t>
  </si>
  <si>
    <t>000  1  08  00000  00  0000  000</t>
  </si>
  <si>
    <t>Государственная пошлина по делам, рассматриваемым в судах общей юрисдикции, мировыми судьями</t>
  </si>
  <si>
    <t>000  1  08  03000  01  0000  110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</si>
  <si>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</si>
  <si>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</si>
  <si>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</si>
  <si>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</si>
  <si>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</si>
  <si>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000  1  08  07080  01  0000  110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</si>
  <si>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</si>
  <si>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000  1  08  07084  01  0000  110</t>
  </si>
  <si>
    <t>Государственная пошлина за выдачу разрешения на установку рекламной конструкции</t>
  </si>
  <si>
    <t>000  1  08  07150  01  0000  110</t>
  </si>
  <si>
    <t>ЗАДОЛЖЕННОСТЬ И ПЕРЕРАСЧЕТЫ ПО ОТМЕНЕННЫМ НАЛОГАМ, СБОРАМ И ИНЫМ ОБЯЗАТЕЛЬНЫМ ПЛАТЕЖАМ</t>
  </si>
  <si>
    <t>000  1  09  00000  00  0000  000</t>
  </si>
  <si>
    <t>Прочие налоги и сборы (по отмененным местным налогам и сборам)</t>
  </si>
  <si>
    <t>000  1  09  07000  00  0000  110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</si>
  <si>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</si>
  <si>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</si>
  <si>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</si>
  <si>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</si>
  <si>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</si>
  <si>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</si>
  <si>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</t>
  </si>
  <si>
    <t>000  1  11  03000  00  0000  120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</si>
  <si>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</si>
  <si>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</si>
  <si>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</si>
  <si>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</si>
  <si>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</si>
  <si>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</si>
  <si>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</si>
  <si>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</si>
  <si>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</si>
  <si>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</si>
  <si>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</si>
  <si>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</si>
  <si>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</si>
  <si>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</si>
  <si>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</si>
  <si>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</si>
  <si>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</si>
  <si>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</si>
  <si>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</si>
  <si>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000  1  11  07015  05  0000  120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</si>
  <si>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</si>
  <si>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000  1  11  09000  00  0000  120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</si>
  <si>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</si>
  <si>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000  1  11  09040  00  0000  120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</si>
  <si>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</si>
  <si>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000  1  11  09045  05  0000  120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</si>
  <si>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</si>
  <si>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</si>
  <si>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</si>
  <si>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</si>
  <si>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</si>
  <si>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</si>
  <si>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</si>
  <si>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</si>
  <si>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</si>
  <si>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</si>
  <si>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</si>
  <si>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</si>
  <si>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иные виды негативного воздействия на окружающую среду</t>
  </si>
  <si>
    <t>000  1  12  01050  01  0000  120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</si>
  <si>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</si>
  <si>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</si>
  <si>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</si>
  <si>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</si>
  <si>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</si>
  <si>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</si>
  <si>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</si>
  <si>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</si>
  <si>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Доходы от компенсации затрат государства</t>
  </si>
  <si>
    <t>000  1  13  02000  00  0000  130</t>
  </si>
  <si>
    <t xml:space="preserve">Прочие доходы от компенсации затрат государства </t>
  </si>
  <si>
    <t>000  1  13  02990  00  0000  130</t>
  </si>
  <si>
    <t>Прочие доходы от компенсации затрат бюджетов муниципальных районов</t>
  </si>
  <si>
    <t>000  1  13  02995  05  0000  130</t>
  </si>
  <si>
    <t>ДОХОДЫ ОТ ПРОДАЖИ МАТЕРИАЛЬНЫХ И НЕМАТЕРИАЛЬНЫХ АКТИВОВ</t>
  </si>
  <si>
    <t>000  1  14  00000  00  0000  000</t>
  </si>
  <si>
    <t>Доходы от продажи квартир</t>
  </si>
  <si>
    <t>000  1  14  01000  00  0000  410</t>
  </si>
  <si>
    <t>Доходы от продажи квартир, находящихся в собственности муниципальных районов</t>
  </si>
  <si>
    <t>000  1  14  01050  05  0000  410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</si>
  <si>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</si>
  <si>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</si>
  <si>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</si>
  <si>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</si>
  <si>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</si>
  <si>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000  1  14  02053  05  0000  410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</si>
  <si>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</si>
  <si>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</si>
  <si>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</si>
  <si>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</si>
  <si>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</si>
  <si>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000  1  14  06013  10  0000  430</t>
  </si>
  <si>
    <t>АДМИНИСТРАТИВНЫЕ ПЛАТЕЖИ И СБОРЫ</t>
  </si>
  <si>
    <t>000  1  15  00000  00  0000  000</t>
  </si>
  <si>
    <t>Платежи, взимаемые государственными и муниципальными органами (организациями) за выполнение определенных функций</t>
  </si>
  <si>
    <t>000  1  15  02000  00  0000  140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</si>
  <si>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</si>
  <si>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000  1  15  02050  05  0000  140</t>
  </si>
  <si>
    <t>ШТРАФЫ, САНКЦИИ, ВОЗМЕЩЕНИЕ УЩЕРБА</t>
  </si>
  <si>
    <t>000  1  16  00000  00  0000  000</t>
  </si>
  <si>
    <t>Денежные взыскания (штрафы) за нарушение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</si>
  <si>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</si>
  <si>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</si>
  <si>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</si>
  <si>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</si>
  <si>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</si>
  <si>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</si>
  <si>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</si>
  <si>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</si>
  <si>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000  1  16  08000  01  0000  140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</si>
  <si>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</si>
  <si>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000  1  16  21000  00  0000  140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</si>
  <si>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</si>
  <si>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000  1  16  21050  05  0000  140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</si>
  <si>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</si>
  <si>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</si>
  <si>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законодательства Российской Федерации о недрах</t>
  </si>
  <si>
    <t>000  1  16  25010  01  0000  140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</si>
  <si>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</si>
  <si>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000  1  16  25030  01  0000  140</t>
  </si>
  <si>
    <t>Денежные взыскания (штрафы) за нарушение законодательства в области охраны окружающей среды</t>
  </si>
  <si>
    <t>000  1  16  25050  01  0000  140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</si>
  <si>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</si>
  <si>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</si>
  <si>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</si>
  <si>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000  1  16  28000  01  0000  140</t>
  </si>
  <si>
    <t>Денежные взыскания (штрафы) за правонарушения в области дорожного движения</t>
  </si>
  <si>
    <t>000  1  16  30000  01  0000  140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</si>
  <si>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</si>
  <si>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000  1  16  30010  01  0000  140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</si>
  <si>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</si>
  <si>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000  1  16  30014  01  0000  140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</si>
  <si>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</si>
  <si>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000  1  16  33000  00  0000  140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</si>
  <si>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</si>
  <si>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000  1  16  33050  05  0000  140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</si>
  <si>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</si>
  <si>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</si>
  <si>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</si>
  <si>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</si>
  <si>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</si>
  <si>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</si>
  <si>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</si>
  <si>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</si>
  <si>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</si>
  <si>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</si>
  <si>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</si>
  <si>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</si>
  <si>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</si>
  <si>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</si>
  <si>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</si>
  <si>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</si>
  <si>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</si>
  <si>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</si>
  <si>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</si>
  <si>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</si>
  <si>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</si>
  <si>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</si>
  <si>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</si>
  <si>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</si>
  <si>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</si>
  <si>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</si>
  <si>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</si>
  <si>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>000  2  02  01003  00  0000  151</t>
  </si>
  <si>
    <t>Дотации бюджетам муниципальных районов на поддержку мер по обеспечению сбалансированности бюджетов</t>
  </si>
  <si>
    <t>000  2  02  01003  05  0000  151</t>
  </si>
  <si>
    <t>Прочие дотации</t>
  </si>
  <si>
    <t>000  2  02  01999  00  0000  151</t>
  </si>
  <si>
    <t>Прочие дотации бюджетам муниципальных районов</t>
  </si>
  <si>
    <t>000  2  02  01999  05  0000  151</t>
  </si>
  <si>
    <t>Субсидии бюджетам субъектов Российской Федерации и муниципальных образований (межбюджетные субсидии)</t>
  </si>
  <si>
    <t>000  2  02  02000  00  0000  151</t>
  </si>
  <si>
    <t xml:space="preserve">Субсидии бюджетам на обеспечение жильем молодых семей </t>
  </si>
  <si>
    <t>000  2  02  02008  00  0000  151</t>
  </si>
  <si>
    <t>Субсидии бюджетам муниципальных районов на обеспечение жильем молодых семей</t>
  </si>
  <si>
    <t>000  2  02  02008  05  0000  151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</si>
  <si>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</si>
  <si>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000  2  02  02041  00  0000  151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</si>
  <si>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</si>
  <si>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000  2  02  02041  05  0000  151</t>
  </si>
  <si>
    <t>Субсидии бюджетам на реализацию федеральных целевых программ</t>
  </si>
  <si>
    <t>000  2  02  02051  00  0000  151</t>
  </si>
  <si>
    <t>Субсидии бюджетам муниципальных районов на реализацию федеральных целевых программ</t>
  </si>
  <si>
    <t>000  2  02  02051  05  0000  151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</si>
  <si>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</si>
  <si>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000  2  02  02077  00  0000  151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</si>
  <si>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</si>
  <si>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000  2  02  02077  05  0000  151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</si>
  <si>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</si>
  <si>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000  2  02  02085  00  0000  151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</si>
  <si>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</si>
  <si>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000  2  02  02085  05  0000  151</t>
  </si>
  <si>
    <t>Субсидии бюджетам муниципальных образований на проведение капитального ремонта многоквартирных домов</t>
  </si>
  <si>
    <t>000  2  02  02109  00  0000  151</t>
  </si>
  <si>
    <t>Субсидии бюджетам муниципальных районов на проведение капитального ремонта многоквартирных домов</t>
  </si>
  <si>
    <t>000  2  02  02109  05  0000  151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</si>
  <si>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</si>
  <si>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000  2  02  02150  00  0000  151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</si>
  <si>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</si>
  <si>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000  2  02  02150  05  0000  151</t>
  </si>
  <si>
    <t>Прочие субсидии</t>
  </si>
  <si>
    <t>000  2  02  02999  00  0000  151</t>
  </si>
  <si>
    <t>Прочие субсидии бюджетам муниципальных районов</t>
  </si>
  <si>
    <t>000  2  02  02999  05  0000  151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</si>
  <si>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</si>
  <si>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</si>
  <si>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государственную регистрацию актов гражданского состояния</t>
  </si>
  <si>
    <t>000  2  02  03003  00  0000  151</t>
  </si>
  <si>
    <t>Субвенции бюджетам муниципальных районов на государственную регистрацию актов гражданского состояния</t>
  </si>
  <si>
    <t>000  2  02  03003  05  0000  151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</si>
  <si>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</si>
  <si>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000  2  02  03007  00  0000  151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</si>
  <si>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</si>
  <si>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000  2  02  03007  05  0000  151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</si>
  <si>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</si>
  <si>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</si>
  <si>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</si>
  <si>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000  2  02  03015  05  0000  151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</si>
  <si>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</si>
  <si>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000  2  02  03020  00  0000  151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</si>
  <si>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</si>
  <si>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000  2  02  03020  05  0000  151</t>
  </si>
  <si>
    <t>Субвенции бюджетам муниципальных образований на ежемесячное денежное вознаграждение за классное руководство</t>
  </si>
  <si>
    <t>000  2  02  03021  00  0000  151</t>
  </si>
  <si>
    <t>Субвенции бюджетам муниципальных районов на ежемесячное денежное вознаграждение за классное руководство</t>
  </si>
  <si>
    <t>000  2  02  03021  05  0000  151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</si>
  <si>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</si>
  <si>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</si>
  <si>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муниципальных районов на выполнение передаваемых полномочий субъектов Российской Федерации</t>
  </si>
  <si>
    <t>000  2  02  03024  05  0000  151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</si>
  <si>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</si>
  <si>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000  2  02  03026  00  0000  151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</si>
  <si>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</si>
  <si>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000  2  02  03026  05  0000  151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</si>
  <si>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</si>
  <si>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000  2  02  03029  00  0000  151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</si>
  <si>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</si>
  <si>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000  2  02  03029  05  0000  151</t>
  </si>
  <si>
    <t>Субвенции бюджетам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</si>
  <si>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000  2  02  03055  00  0000  151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</si>
  <si>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</si>
  <si>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000  2  02  03055  05  0000  151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</si>
  <si>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</si>
  <si>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000  2  02  03069  00  0000  151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</si>
  <si>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</si>
  <si>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000  2  02  03069  05  0000  151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</si>
  <si>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</si>
  <si>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000  2  02  03070  00  0000  151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</si>
  <si>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</si>
  <si>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000  2  02  03070  05  0000  151</t>
  </si>
  <si>
    <t>Иные межбюджетные трансферты</t>
  </si>
  <si>
    <t>000  2  02  04000  00  0000  151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</si>
  <si>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</si>
  <si>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000  2  02  04012  00  0000  151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</si>
  <si>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</si>
  <si>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000  2  02  04012  05  0000  151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</si>
  <si>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</si>
  <si>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000  2  02  04014  00  0000  151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</si>
  <si>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</si>
  <si>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000  2  02  04014  05  0000  151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</si>
  <si>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</si>
  <si>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000  2  02  04025  00  0000  151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</si>
  <si>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</si>
  <si>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000  2  02  04025  05  0000  151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</si>
  <si>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</si>
  <si>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000  2  02  04029  00  0000  151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</si>
  <si>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</si>
  <si>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000  2  02  04029  05  0000  151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</si>
  <si>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</si>
  <si>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000  2  02  04041  00  0000  151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</si>
  <si>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</si>
  <si>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000  2  02  04041  05  0000  151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</si>
  <si>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</si>
  <si>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</si>
  <si>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муниципальных районов</t>
  </si>
  <si>
    <t>000  2  02  04999  05  0000  151</t>
  </si>
  <si>
    <t>ПРОЧИЕ БЕЗВОЗМЕЗДНЫЕ ПОСТУПЛЕНИЯ</t>
  </si>
  <si>
    <t>000  2  07  00000  00  0000  180</t>
  </si>
  <si>
    <t>Прочие безвозмездные поступления в бюджеты муниципальных районов</t>
  </si>
  <si>
    <t>000  2  07  05000  05  0000  180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</si>
  <si>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</si>
  <si>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000  2  18  00000  00  0000  000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</si>
  <si>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</si>
  <si>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000  2  18  00000  00  0000  151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</si>
  <si>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</si>
  <si>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000  2  18  05000  05  0000  151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</si>
  <si>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</si>
  <si>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000  2  18  05010  05  0000  151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</si>
  <si>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</si>
  <si>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</si>
  <si>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</si>
  <si>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000  2  19  05000  05  0000  151</t>
  </si>
  <si>
    <t>Приложение 1</t>
  </si>
  <si>
    <t>тыс.рублей</t>
  </si>
  <si>
    <t>% исполнения</t>
  </si>
  <si>
    <t>Наименование показателя</t>
  </si>
  <si>
    <t>Код дохода по КД</t>
  </si>
  <si>
    <t>Уточненный план</t>
  </si>
  <si>
    <t>Исполнение</t>
  </si>
  <si>
    <t>Доходы бюджета - Всего</t>
  </si>
  <si>
    <t>000  8  50  00000  00  0000  000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</si>
  <si>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</si>
  <si>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</si>
  <si>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</si>
  <si>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</si>
  <si>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 xml:space="preserve">Доходы бюджета муниципального образования Кондинский район за 2012 год 
по кодам классификации доходов бюджетов Российской Федерации
</t>
  </si>
  <si>
    <t>к решению Думы Кондинского района</t>
  </si>
  <si>
    <t xml:space="preserve">от 25.04.2013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</si>
</sst>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,"/>
  </numFmts>
  <fonts count="9" x14ac:knownFonts="1"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8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6" fillId="0" borderId="0" xfId="1" applyFont="1" applyFill="1" applyAlignment="1"/>
    <xf numFmtId="164" fontId="6" fillId="0" borderId="0" xfId="1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Alignment="1">
      <alignment wrapText="1"/>
    </xf>
    <xf numFmtId="0" fontId="6" fillId="0" borderId="0" xfId="1" applyFont="1" applyFill="1"/>
    <xf numFmtId="164" fontId="6" fillId="0" borderId="0" xfId="1" applyNumberFormat="1" applyFont="1" applyFill="1"/>
    <xf numFmtId="49" fontId="6" fillId="0" borderId="0" xfId="1" applyNumberFormat="1" applyFont="1" applyFill="1" applyAlignment="1"/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/>
    <xf numFmtId="165" fontId="5" fillId="0" borderId="1" xfId="0" applyNumberFormat="1" applyFont="1" applyFill="1" applyBorder="1" applyAlignment="1"/>
    <xf numFmtId="164" fontId="5" fillId="0" borderId="1" xfId="0" applyNumberFormat="1" applyFont="1" applyFill="1" applyBorder="1"/>
    <xf numFmtId="164" fontId="5" fillId="0" borderId="1" xfId="0" applyNumberFormat="1" applyFont="1" applyFill="1" applyBorder="1" applyAlignment="1"/>
    <xf numFmtId="2" fontId="5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/>
    <xf numFmtId="0" fontId="5" fillId="0" borderId="0" xfId="0" applyFont="1" applyFill="1" applyAlignment="1"/>
    <xf numFmtId="164" fontId="5" fillId="0" borderId="0" xfId="0" applyNumberFormat="1" applyFont="1" applyFill="1"/>
    <xf numFmtId="0" fontId="3" fillId="0" borderId="0" xfId="1" applyFill="1"/>
    <xf numFmtId="0" fontId="0" fillId="0" borderId="0" xfId="0" applyFill="1" applyAlignment="1"/>
    <xf numFmtId="0" fontId="3" fillId="0" borderId="0" xfId="1" applyFill="1" applyAlignment="1"/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2" fontId="8" fillId="0" borderId="0" xfId="1" applyNumberFormat="1" applyFont="1" applyFill="1" applyAlignment="1">
      <alignment horizontal="center" wrapText="1"/>
    </xf>
    <xf numFmtId="49" fontId="6" fillId="0" borderId="0" xfId="1" applyNumberFormat="1" applyFont="1" applyFill="1"/>
  </cellXfs>
  <cellStyles count="3">
    <cellStyle name="Обычный" xfId="0" builtinId="0" customBuiltin="1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0"/>
  <sheetViews>
    <sheetView tabSelected="1" zoomScale="115" zoomScaleNormal="115" workbookViewId="0">
      <selection activeCell="E3" sqref="E3"/>
    </sheetView>
  </sheetViews>
  <sheetFormatPr defaultColWidth="9.1640625" defaultRowHeight="11.25" x14ac:dyDescent="0.2"/>
  <cols>
    <col min="1" max="1" width="43.5" style="15" customWidth="1"/>
    <col min="2" max="2" width="26.6640625" style="16" bestFit="1" customWidth="1"/>
    <col min="3" max="4" width="14.83203125" style="17" bestFit="1" customWidth="1"/>
    <col min="5" max="5" width="12.33203125" style="18" bestFit="1" customWidth="1"/>
    <col min="6" max="16384" width="9.1640625" style="23"/>
  </cols>
  <sheetData>
    <row r="1" spans="1:7" s="20" customFormat="1" x14ac:dyDescent="0.2">
      <c r="A1" s="4"/>
      <c r="B1" s="5"/>
      <c r="C1" s="5"/>
      <c r="D1" s="1" t="s">
        <v>357</v>
      </c>
      <c r="E1" s="6"/>
      <c r="F1" s="19"/>
      <c r="G1" s="19"/>
    </row>
    <row r="2" spans="1:7" s="20" customFormat="1" x14ac:dyDescent="0.2">
      <c r="A2" s="4"/>
      <c r="B2" s="5"/>
      <c r="C2" s="5"/>
      <c r="D2" s="1" t="s">
        <v>371</v>
      </c>
      <c r="E2" s="6"/>
      <c r="F2" s="19"/>
      <c r="G2" s="19"/>
    </row>
    <row r="3" spans="1:7" s="20" customFormat="1" x14ac:dyDescent="0.2">
      <c r="A3" s="4"/>
      <c r="B3" s="5"/>
      <c r="C3" s="5"/>
      <c r="D3" s="1" t="s">
        <v>372</v>
      </c>
      <c r="E3" s="26">
        <v>339</v>
      </c>
      <c r="F3" s="19"/>
      <c r="G3" s="19"/>
    </row>
    <row r="4" spans="1:7" s="22" customFormat="1" ht="45" customHeight="1" x14ac:dyDescent="0.25">
      <c r="A4" s="25" t="s">
        <v>370</v>
      </c>
      <c r="B4" s="25"/>
      <c r="C4" s="25"/>
      <c r="D4" s="25"/>
      <c r="E4" s="25"/>
      <c r="F4" s="21"/>
      <c r="G4" s="21"/>
    </row>
    <row r="5" spans="1:7" x14ac:dyDescent="0.2">
      <c r="A5" s="4"/>
      <c r="B5" s="7"/>
      <c r="C5" s="2"/>
      <c r="D5" s="2"/>
      <c r="E5" s="2" t="s">
        <v>358</v>
      </c>
      <c r="F5" s="21"/>
      <c r="G5" s="21"/>
    </row>
    <row r="6" spans="1:7" s="24" customFormat="1" ht="33.75" x14ac:dyDescent="0.2">
      <c r="A6" s="8" t="s">
        <v>360</v>
      </c>
      <c r="B6" s="9" t="s">
        <v>361</v>
      </c>
      <c r="C6" s="3" t="s">
        <v>362</v>
      </c>
      <c r="D6" s="3" t="s">
        <v>363</v>
      </c>
      <c r="E6" s="3" t="s">
        <v>359</v>
      </c>
    </row>
    <row r="7" spans="1:7" x14ac:dyDescent="0.2">
      <c r="A7" s="10" t="s">
        <v>364</v>
      </c>
      <c r="B7" s="11" t="s">
        <v>365</v>
      </c>
      <c r="C7" s="12">
        <v>4584587746</v>
      </c>
      <c r="D7" s="12">
        <v>4530952905.3800001</v>
      </c>
      <c r="E7" s="13">
        <f>D7/C7*100</f>
        <v>98.830105484036253</v>
      </c>
    </row>
    <row r="8" spans="1:7" x14ac:dyDescent="0.2">
      <c r="A8" s="10" t="s">
        <v>366</v>
      </c>
      <c r="B8" s="11" t="s">
        <v>367</v>
      </c>
      <c r="C8" s="12">
        <v>430812700</v>
      </c>
      <c r="D8" s="12">
        <v>437479580.24000001</v>
      </c>
      <c r="E8" s="13">
        <f t="shared" ref="E8:E61" si="0">D8/C8*100</f>
        <v>101.54751246655449</v>
      </c>
    </row>
    <row r="9" spans="1:7" x14ac:dyDescent="0.2">
      <c r="A9" s="10" t="s">
        <v>368</v>
      </c>
      <c r="B9" s="11" t="s">
        <v>369</v>
      </c>
      <c r="C9" s="12">
        <v>240654210.27000001</v>
      </c>
      <c r="D9" s="12">
        <v>243997345.72999999</v>
      </c>
      <c r="E9" s="13">
        <f t="shared" si="0"/>
        <v>101.38918635840577</v>
      </c>
    </row>
    <row r="10" spans="1:7" x14ac:dyDescent="0.2">
      <c r="A10" s="10" t="s">
        <v>0</v>
      </c>
      <c r="B10" s="11" t="s">
        <v>1</v>
      </c>
      <c r="C10" s="12">
        <v>240654210.27000001</v>
      </c>
      <c r="D10" s="12">
        <v>243997345.72999999</v>
      </c>
      <c r="E10" s="13">
        <f t="shared" si="0"/>
        <v>101.38918635840577</v>
      </c>
    </row>
    <row r="11" spans="1:7" ht="67.5" x14ac:dyDescent="0.2">
      <c r="A11" s="10" t="s">
        <v>2</v>
      </c>
      <c r="B11" s="11" t="s">
        <v>3</v>
      </c>
      <c r="C11" s="12">
        <v>239263510.27000001</v>
      </c>
      <c r="D11" s="12">
        <v>242603328.72999999</v>
      </c>
      <c r="E11" s="13">
        <f t="shared" si="0"/>
        <v>101.3958745553098</v>
      </c>
    </row>
    <row r="12" spans="1:7" ht="101.25" x14ac:dyDescent="0.2">
      <c r="A12" s="10" t="s">
        <v>4</v>
      </c>
      <c r="B12" s="11" t="s">
        <v>5</v>
      </c>
      <c r="C12" s="12">
        <v>164000</v>
      </c>
      <c r="D12" s="12">
        <v>164217.20000000001</v>
      </c>
      <c r="E12" s="13">
        <f t="shared" si="0"/>
        <v>100.13243902439024</v>
      </c>
    </row>
    <row r="13" spans="1:7" ht="45" x14ac:dyDescent="0.2">
      <c r="A13" s="10" t="s">
        <v>6</v>
      </c>
      <c r="B13" s="11" t="s">
        <v>7</v>
      </c>
      <c r="C13" s="12">
        <v>844000</v>
      </c>
      <c r="D13" s="12">
        <v>844827.74</v>
      </c>
      <c r="E13" s="13">
        <f t="shared" si="0"/>
        <v>100.09807345971564</v>
      </c>
    </row>
    <row r="14" spans="1:7" ht="78.75" x14ac:dyDescent="0.2">
      <c r="A14" s="10" t="s">
        <v>8</v>
      </c>
      <c r="B14" s="11" t="s">
        <v>9</v>
      </c>
      <c r="C14" s="12">
        <v>382700</v>
      </c>
      <c r="D14" s="12">
        <v>384972.06</v>
      </c>
      <c r="E14" s="13">
        <f t="shared" si="0"/>
        <v>100.5936921870917</v>
      </c>
    </row>
    <row r="15" spans="1:7" x14ac:dyDescent="0.2">
      <c r="A15" s="10" t="s">
        <v>10</v>
      </c>
      <c r="B15" s="11" t="s">
        <v>11</v>
      </c>
      <c r="C15" s="12">
        <v>35134683.32</v>
      </c>
      <c r="D15" s="12">
        <v>35452895.270000003</v>
      </c>
      <c r="E15" s="13">
        <f t="shared" si="0"/>
        <v>100.90569181199611</v>
      </c>
    </row>
    <row r="16" spans="1:7" ht="22.5" x14ac:dyDescent="0.2">
      <c r="A16" s="10" t="s">
        <v>12</v>
      </c>
      <c r="B16" s="11" t="s">
        <v>13</v>
      </c>
      <c r="C16" s="12">
        <v>23775683.32</v>
      </c>
      <c r="D16" s="12">
        <v>24069950.859999999</v>
      </c>
      <c r="E16" s="13">
        <f t="shared" si="0"/>
        <v>101.2376827872386</v>
      </c>
    </row>
    <row r="17" spans="1:5" ht="33.75" x14ac:dyDescent="0.2">
      <c r="A17" s="10" t="s">
        <v>14</v>
      </c>
      <c r="B17" s="11" t="s">
        <v>15</v>
      </c>
      <c r="C17" s="12">
        <v>14419600</v>
      </c>
      <c r="D17" s="12">
        <v>14420586.779999999</v>
      </c>
      <c r="E17" s="13">
        <f t="shared" si="0"/>
        <v>100.00684332436404</v>
      </c>
    </row>
    <row r="18" spans="1:5" ht="33.75" x14ac:dyDescent="0.2">
      <c r="A18" s="10" t="s">
        <v>14</v>
      </c>
      <c r="B18" s="11" t="s">
        <v>16</v>
      </c>
      <c r="C18" s="12">
        <v>14321600</v>
      </c>
      <c r="D18" s="12">
        <v>14321637.800000001</v>
      </c>
      <c r="E18" s="13">
        <f t="shared" si="0"/>
        <v>100.00026393699028</v>
      </c>
    </row>
    <row r="19" spans="1:5" ht="45" x14ac:dyDescent="0.2">
      <c r="A19" s="10" t="s">
        <v>17</v>
      </c>
      <c r="B19" s="11" t="s">
        <v>18</v>
      </c>
      <c r="C19" s="12">
        <v>98000</v>
      </c>
      <c r="D19" s="12">
        <v>98948.98</v>
      </c>
      <c r="E19" s="13">
        <f t="shared" si="0"/>
        <v>100.9683469387755</v>
      </c>
    </row>
    <row r="20" spans="1:5" ht="33.75" x14ac:dyDescent="0.2">
      <c r="A20" s="10" t="s">
        <v>19</v>
      </c>
      <c r="B20" s="11" t="s">
        <v>20</v>
      </c>
      <c r="C20" s="12">
        <v>5622065.1799999997</v>
      </c>
      <c r="D20" s="12">
        <v>5622752.4699999997</v>
      </c>
      <c r="E20" s="13">
        <f t="shared" si="0"/>
        <v>100.01222486716172</v>
      </c>
    </row>
    <row r="21" spans="1:5" ht="33.75" x14ac:dyDescent="0.2">
      <c r="A21" s="10" t="s">
        <v>19</v>
      </c>
      <c r="B21" s="11" t="s">
        <v>21</v>
      </c>
      <c r="C21" s="12">
        <v>5568000</v>
      </c>
      <c r="D21" s="12">
        <v>5568599.1500000004</v>
      </c>
      <c r="E21" s="13">
        <f t="shared" si="0"/>
        <v>100.01076059626438</v>
      </c>
    </row>
    <row r="22" spans="1:5" ht="56.25" x14ac:dyDescent="0.2">
      <c r="A22" s="10" t="s">
        <v>22</v>
      </c>
      <c r="B22" s="11" t="s">
        <v>23</v>
      </c>
      <c r="C22" s="12">
        <v>54065.18</v>
      </c>
      <c r="D22" s="12">
        <v>54153.32</v>
      </c>
      <c r="E22" s="13">
        <f t="shared" si="0"/>
        <v>100.16302544447275</v>
      </c>
    </row>
    <row r="23" spans="1:5" ht="33.75" x14ac:dyDescent="0.2">
      <c r="A23" s="10" t="s">
        <v>24</v>
      </c>
      <c r="B23" s="11" t="s">
        <v>25</v>
      </c>
      <c r="C23" s="12">
        <v>384018.14</v>
      </c>
      <c r="D23" s="12">
        <v>384009.07</v>
      </c>
      <c r="E23" s="13">
        <f t="shared" si="0"/>
        <v>99.997638132406976</v>
      </c>
    </row>
    <row r="24" spans="1:5" ht="33.75" x14ac:dyDescent="0.2">
      <c r="A24" s="10" t="s">
        <v>24</v>
      </c>
      <c r="B24" s="11" t="s">
        <v>26</v>
      </c>
      <c r="C24" s="12">
        <v>332029.98</v>
      </c>
      <c r="D24" s="12">
        <v>332029.98</v>
      </c>
      <c r="E24" s="13">
        <f t="shared" si="0"/>
        <v>100</v>
      </c>
    </row>
    <row r="25" spans="1:5" ht="45" x14ac:dyDescent="0.2">
      <c r="A25" s="10" t="s">
        <v>27</v>
      </c>
      <c r="B25" s="11" t="s">
        <v>28</v>
      </c>
      <c r="C25" s="12">
        <v>51988.160000000003</v>
      </c>
      <c r="D25" s="12">
        <v>51979.09</v>
      </c>
      <c r="E25" s="13">
        <f t="shared" si="0"/>
        <v>99.982553719923899</v>
      </c>
    </row>
    <row r="26" spans="1:5" ht="22.5" x14ac:dyDescent="0.2">
      <c r="A26" s="10" t="s">
        <v>29</v>
      </c>
      <c r="B26" s="11" t="s">
        <v>30</v>
      </c>
      <c r="C26" s="12">
        <v>3350000</v>
      </c>
      <c r="D26" s="12">
        <v>3642602.54</v>
      </c>
      <c r="E26" s="13">
        <f t="shared" si="0"/>
        <v>108.73440417910447</v>
      </c>
    </row>
    <row r="27" spans="1:5" ht="22.5" x14ac:dyDescent="0.2">
      <c r="A27" s="10" t="s">
        <v>31</v>
      </c>
      <c r="B27" s="11" t="s">
        <v>32</v>
      </c>
      <c r="C27" s="12">
        <v>11185000</v>
      </c>
      <c r="D27" s="12">
        <v>11207999.630000001</v>
      </c>
      <c r="E27" s="13">
        <f t="shared" si="0"/>
        <v>100.20562923558339</v>
      </c>
    </row>
    <row r="28" spans="1:5" ht="22.5" x14ac:dyDescent="0.2">
      <c r="A28" s="10" t="s">
        <v>31</v>
      </c>
      <c r="B28" s="11" t="s">
        <v>33</v>
      </c>
      <c r="C28" s="12">
        <v>11185000</v>
      </c>
      <c r="D28" s="12">
        <v>11299965.689999999</v>
      </c>
      <c r="E28" s="13">
        <f t="shared" si="0"/>
        <v>101.02785596781403</v>
      </c>
    </row>
    <row r="29" spans="1:5" ht="33.75" x14ac:dyDescent="0.2">
      <c r="A29" s="10" t="s">
        <v>34</v>
      </c>
      <c r="B29" s="11" t="s">
        <v>35</v>
      </c>
      <c r="C29" s="12"/>
      <c r="D29" s="12">
        <v>-91966.06</v>
      </c>
      <c r="E29" s="13"/>
    </row>
    <row r="30" spans="1:5" x14ac:dyDescent="0.2">
      <c r="A30" s="10" t="s">
        <v>36</v>
      </c>
      <c r="B30" s="11" t="s">
        <v>37</v>
      </c>
      <c r="C30" s="12">
        <v>174000</v>
      </c>
      <c r="D30" s="12">
        <v>174944.78</v>
      </c>
      <c r="E30" s="13">
        <f t="shared" si="0"/>
        <v>100.54297701149426</v>
      </c>
    </row>
    <row r="31" spans="1:5" x14ac:dyDescent="0.2">
      <c r="A31" s="10" t="s">
        <v>36</v>
      </c>
      <c r="B31" s="11" t="s">
        <v>38</v>
      </c>
      <c r="C31" s="12">
        <v>174000</v>
      </c>
      <c r="D31" s="12">
        <v>171439.76</v>
      </c>
      <c r="E31" s="13">
        <f t="shared" si="0"/>
        <v>98.528597701149437</v>
      </c>
    </row>
    <row r="32" spans="1:5" ht="33.75" x14ac:dyDescent="0.2">
      <c r="A32" s="10" t="s">
        <v>39</v>
      </c>
      <c r="B32" s="11" t="s">
        <v>40</v>
      </c>
      <c r="C32" s="12"/>
      <c r="D32" s="12">
        <v>3505.02</v>
      </c>
      <c r="E32" s="13"/>
    </row>
    <row r="33" spans="1:5" x14ac:dyDescent="0.2">
      <c r="A33" s="10" t="s">
        <v>41</v>
      </c>
      <c r="B33" s="11" t="s">
        <v>42</v>
      </c>
      <c r="C33" s="12">
        <v>16115700</v>
      </c>
      <c r="D33" s="12">
        <v>16447092.77</v>
      </c>
      <c r="E33" s="13">
        <f t="shared" si="0"/>
        <v>102.05633494046178</v>
      </c>
    </row>
    <row r="34" spans="1:5" x14ac:dyDescent="0.2">
      <c r="A34" s="10" t="s">
        <v>43</v>
      </c>
      <c r="B34" s="11" t="s">
        <v>44</v>
      </c>
      <c r="C34" s="12"/>
      <c r="D34" s="12">
        <v>-304.81</v>
      </c>
      <c r="E34" s="13"/>
    </row>
    <row r="35" spans="1:5" ht="45" x14ac:dyDescent="0.2">
      <c r="A35" s="10" t="s">
        <v>45</v>
      </c>
      <c r="B35" s="11" t="s">
        <v>46</v>
      </c>
      <c r="C35" s="12"/>
      <c r="D35" s="12">
        <v>-304.81</v>
      </c>
      <c r="E35" s="13"/>
    </row>
    <row r="36" spans="1:5" x14ac:dyDescent="0.2">
      <c r="A36" s="10" t="s">
        <v>47</v>
      </c>
      <c r="B36" s="11" t="s">
        <v>48</v>
      </c>
      <c r="C36" s="12">
        <v>16081000</v>
      </c>
      <c r="D36" s="12">
        <v>16412611.18</v>
      </c>
      <c r="E36" s="13">
        <f t="shared" si="0"/>
        <v>102.06213034015296</v>
      </c>
    </row>
    <row r="37" spans="1:5" x14ac:dyDescent="0.2">
      <c r="A37" s="10" t="s">
        <v>49</v>
      </c>
      <c r="B37" s="11" t="s">
        <v>50</v>
      </c>
      <c r="C37" s="12">
        <v>3201000</v>
      </c>
      <c r="D37" s="12">
        <v>3339197.12</v>
      </c>
      <c r="E37" s="13">
        <f t="shared" si="0"/>
        <v>104.3173108403624</v>
      </c>
    </row>
    <row r="38" spans="1:5" x14ac:dyDescent="0.2">
      <c r="A38" s="10" t="s">
        <v>51</v>
      </c>
      <c r="B38" s="11" t="s">
        <v>52</v>
      </c>
      <c r="C38" s="12">
        <v>12880000</v>
      </c>
      <c r="D38" s="12">
        <v>13073414.060000001</v>
      </c>
      <c r="E38" s="13">
        <f t="shared" si="0"/>
        <v>101.50166195652174</v>
      </c>
    </row>
    <row r="39" spans="1:5" x14ac:dyDescent="0.2">
      <c r="A39" s="10" t="s">
        <v>53</v>
      </c>
      <c r="B39" s="11" t="s">
        <v>54</v>
      </c>
      <c r="C39" s="12">
        <v>34700</v>
      </c>
      <c r="D39" s="12">
        <v>34786.400000000001</v>
      </c>
      <c r="E39" s="13">
        <f t="shared" si="0"/>
        <v>100.24899135446685</v>
      </c>
    </row>
    <row r="40" spans="1:5" ht="45" x14ac:dyDescent="0.2">
      <c r="A40" s="10" t="s">
        <v>55</v>
      </c>
      <c r="B40" s="11" t="s">
        <v>56</v>
      </c>
      <c r="C40" s="12">
        <v>34700</v>
      </c>
      <c r="D40" s="12">
        <v>34786.400000000001</v>
      </c>
      <c r="E40" s="13">
        <f t="shared" si="0"/>
        <v>100.24899135446685</v>
      </c>
    </row>
    <row r="41" spans="1:5" ht="67.5" x14ac:dyDescent="0.2">
      <c r="A41" s="10" t="s">
        <v>57</v>
      </c>
      <c r="B41" s="11" t="s">
        <v>58</v>
      </c>
      <c r="C41" s="12">
        <v>34700</v>
      </c>
      <c r="D41" s="12">
        <v>34786.400000000001</v>
      </c>
      <c r="E41" s="13">
        <f t="shared" si="0"/>
        <v>100.24899135446685</v>
      </c>
    </row>
    <row r="42" spans="1:5" x14ac:dyDescent="0.2">
      <c r="A42" s="10" t="s">
        <v>59</v>
      </c>
      <c r="B42" s="11" t="s">
        <v>60</v>
      </c>
      <c r="C42" s="12">
        <v>4240670</v>
      </c>
      <c r="D42" s="12">
        <v>4241414.1900000004</v>
      </c>
      <c r="E42" s="13">
        <f t="shared" si="0"/>
        <v>100.01754887788958</v>
      </c>
    </row>
    <row r="43" spans="1:5" ht="33.75" x14ac:dyDescent="0.2">
      <c r="A43" s="10" t="s">
        <v>61</v>
      </c>
      <c r="B43" s="11" t="s">
        <v>62</v>
      </c>
      <c r="C43" s="12">
        <v>1857000</v>
      </c>
      <c r="D43" s="12">
        <v>1858414.19</v>
      </c>
      <c r="E43" s="13">
        <f t="shared" si="0"/>
        <v>100.07615455035001</v>
      </c>
    </row>
    <row r="44" spans="1:5" ht="45" x14ac:dyDescent="0.2">
      <c r="A44" s="10" t="s">
        <v>63</v>
      </c>
      <c r="B44" s="11" t="s">
        <v>64</v>
      </c>
      <c r="C44" s="12">
        <v>1857000</v>
      </c>
      <c r="D44" s="12">
        <v>1858414.19</v>
      </c>
      <c r="E44" s="13">
        <f t="shared" si="0"/>
        <v>100.07615455035001</v>
      </c>
    </row>
    <row r="45" spans="1:5" ht="33.75" x14ac:dyDescent="0.2">
      <c r="A45" s="10" t="s">
        <v>65</v>
      </c>
      <c r="B45" s="11" t="s">
        <v>66</v>
      </c>
      <c r="C45" s="12">
        <v>2383670</v>
      </c>
      <c r="D45" s="12">
        <v>2383000</v>
      </c>
      <c r="E45" s="13">
        <f t="shared" si="0"/>
        <v>99.971892082377181</v>
      </c>
    </row>
    <row r="46" spans="1:5" ht="56.25" x14ac:dyDescent="0.2">
      <c r="A46" s="10" t="s">
        <v>67</v>
      </c>
      <c r="B46" s="11" t="s">
        <v>68</v>
      </c>
      <c r="C46" s="12">
        <v>2380670</v>
      </c>
      <c r="D46" s="12">
        <v>2380000</v>
      </c>
      <c r="E46" s="13">
        <f t="shared" si="0"/>
        <v>99.971856662200125</v>
      </c>
    </row>
    <row r="47" spans="1:5" ht="67.5" x14ac:dyDescent="0.2">
      <c r="A47" s="10" t="s">
        <v>69</v>
      </c>
      <c r="B47" s="11" t="s">
        <v>70</v>
      </c>
      <c r="C47" s="12">
        <v>2380670</v>
      </c>
      <c r="D47" s="12">
        <v>2380000</v>
      </c>
      <c r="E47" s="13">
        <f t="shared" si="0"/>
        <v>99.971856662200125</v>
      </c>
    </row>
    <row r="48" spans="1:5" ht="22.5" x14ac:dyDescent="0.2">
      <c r="A48" s="10" t="s">
        <v>71</v>
      </c>
      <c r="B48" s="11" t="s">
        <v>72</v>
      </c>
      <c r="C48" s="12">
        <v>3000</v>
      </c>
      <c r="D48" s="12">
        <v>3000</v>
      </c>
      <c r="E48" s="13">
        <f t="shared" si="0"/>
        <v>100</v>
      </c>
    </row>
    <row r="49" spans="1:5" ht="33.75" x14ac:dyDescent="0.2">
      <c r="A49" s="10" t="s">
        <v>73</v>
      </c>
      <c r="B49" s="11" t="s">
        <v>74</v>
      </c>
      <c r="C49" s="12">
        <v>851</v>
      </c>
      <c r="D49" s="12">
        <v>851.1</v>
      </c>
      <c r="E49" s="13">
        <f t="shared" si="0"/>
        <v>100.0117508813161</v>
      </c>
    </row>
    <row r="50" spans="1:5" ht="22.5" x14ac:dyDescent="0.2">
      <c r="A50" s="10" t="s">
        <v>75</v>
      </c>
      <c r="B50" s="11" t="s">
        <v>76</v>
      </c>
      <c r="C50" s="12">
        <v>851</v>
      </c>
      <c r="D50" s="12">
        <v>851.1</v>
      </c>
      <c r="E50" s="13">
        <f t="shared" si="0"/>
        <v>100.0117508813161</v>
      </c>
    </row>
    <row r="51" spans="1:5" x14ac:dyDescent="0.2">
      <c r="A51" s="10" t="s">
        <v>77</v>
      </c>
      <c r="B51" s="11" t="s">
        <v>78</v>
      </c>
      <c r="C51" s="12">
        <v>851</v>
      </c>
      <c r="D51" s="12">
        <v>851.1</v>
      </c>
      <c r="E51" s="13">
        <f t="shared" si="0"/>
        <v>100.0117508813161</v>
      </c>
    </row>
    <row r="52" spans="1:5" ht="22.5" x14ac:dyDescent="0.2">
      <c r="A52" s="10" t="s">
        <v>79</v>
      </c>
      <c r="B52" s="11" t="s">
        <v>80</v>
      </c>
      <c r="C52" s="12">
        <v>851</v>
      </c>
      <c r="D52" s="12">
        <v>851.1</v>
      </c>
      <c r="E52" s="13">
        <f t="shared" si="0"/>
        <v>100.0117508813161</v>
      </c>
    </row>
    <row r="53" spans="1:5" ht="33.75" x14ac:dyDescent="0.2">
      <c r="A53" s="10" t="s">
        <v>81</v>
      </c>
      <c r="B53" s="11" t="s">
        <v>82</v>
      </c>
      <c r="C53" s="12">
        <v>47240729.100000001</v>
      </c>
      <c r="D53" s="12">
        <v>47489675.890000001</v>
      </c>
      <c r="E53" s="13">
        <f t="shared" si="0"/>
        <v>100.52697491072379</v>
      </c>
    </row>
    <row r="54" spans="1:5" ht="22.5" x14ac:dyDescent="0.2">
      <c r="A54" s="10" t="s">
        <v>83</v>
      </c>
      <c r="B54" s="11" t="s">
        <v>84</v>
      </c>
      <c r="C54" s="12">
        <v>978200</v>
      </c>
      <c r="D54" s="12">
        <v>978277.68</v>
      </c>
      <c r="E54" s="13">
        <f t="shared" si="0"/>
        <v>100.00794111633613</v>
      </c>
    </row>
    <row r="55" spans="1:5" ht="33.75" x14ac:dyDescent="0.2">
      <c r="A55" s="10" t="s">
        <v>85</v>
      </c>
      <c r="B55" s="11" t="s">
        <v>86</v>
      </c>
      <c r="C55" s="12">
        <v>978200</v>
      </c>
      <c r="D55" s="12">
        <v>978277.68</v>
      </c>
      <c r="E55" s="13">
        <f t="shared" si="0"/>
        <v>100.00794111633613</v>
      </c>
    </row>
    <row r="56" spans="1:5" ht="78.75" x14ac:dyDescent="0.2">
      <c r="A56" s="10" t="s">
        <v>87</v>
      </c>
      <c r="B56" s="11" t="s">
        <v>88</v>
      </c>
      <c r="C56" s="12">
        <v>45317348.100000001</v>
      </c>
      <c r="D56" s="12">
        <v>45556479.329999998</v>
      </c>
      <c r="E56" s="13">
        <f t="shared" si="0"/>
        <v>100.52768142891398</v>
      </c>
    </row>
    <row r="57" spans="1:5" ht="56.25" x14ac:dyDescent="0.2">
      <c r="A57" s="10" t="s">
        <v>89</v>
      </c>
      <c r="B57" s="11" t="s">
        <v>90</v>
      </c>
      <c r="C57" s="12">
        <v>35717348.100000001</v>
      </c>
      <c r="D57" s="12">
        <v>35849970.829999998</v>
      </c>
      <c r="E57" s="13">
        <f t="shared" si="0"/>
        <v>100.37131180520089</v>
      </c>
    </row>
    <row r="58" spans="1:5" ht="78.75" x14ac:dyDescent="0.2">
      <c r="A58" s="10" t="s">
        <v>91</v>
      </c>
      <c r="B58" s="11" t="s">
        <v>92</v>
      </c>
      <c r="C58" s="12">
        <v>30482000</v>
      </c>
      <c r="D58" s="12">
        <v>30751714.73</v>
      </c>
      <c r="E58" s="13">
        <f t="shared" si="0"/>
        <v>100.88483278656257</v>
      </c>
    </row>
    <row r="59" spans="1:5" ht="67.5" x14ac:dyDescent="0.2">
      <c r="A59" s="10" t="s">
        <v>93</v>
      </c>
      <c r="B59" s="11" t="s">
        <v>94</v>
      </c>
      <c r="C59" s="12">
        <v>5235348.0999999996</v>
      </c>
      <c r="D59" s="12">
        <v>5098256.0999999996</v>
      </c>
      <c r="E59" s="13">
        <f t="shared" si="0"/>
        <v>97.381415764884864</v>
      </c>
    </row>
    <row r="60" spans="1:5" ht="78.75" x14ac:dyDescent="0.2">
      <c r="A60" s="10" t="s">
        <v>95</v>
      </c>
      <c r="B60" s="11" t="s">
        <v>96</v>
      </c>
      <c r="C60" s="12">
        <v>9600000</v>
      </c>
      <c r="D60" s="12">
        <v>9706508.5</v>
      </c>
      <c r="E60" s="13">
        <f t="shared" si="0"/>
        <v>101.10946354166668</v>
      </c>
    </row>
    <row r="61" spans="1:5" ht="67.5" x14ac:dyDescent="0.2">
      <c r="A61" s="10" t="s">
        <v>97</v>
      </c>
      <c r="B61" s="11" t="s">
        <v>98</v>
      </c>
      <c r="C61" s="12">
        <v>9600000</v>
      </c>
      <c r="D61" s="12">
        <v>9706508.5</v>
      </c>
      <c r="E61" s="13">
        <f t="shared" si="0"/>
        <v>101.10946354166668</v>
      </c>
    </row>
    <row r="62" spans="1:5" ht="22.5" x14ac:dyDescent="0.2">
      <c r="A62" s="10" t="s">
        <v>99</v>
      </c>
      <c r="B62" s="11" t="s">
        <v>100</v>
      </c>
      <c r="C62" s="12">
        <v>181</v>
      </c>
      <c r="D62" s="12">
        <v>181</v>
      </c>
      <c r="E62" s="13">
        <f t="shared" ref="E62:E113" si="1">D62/C62*100</f>
        <v>100</v>
      </c>
    </row>
    <row r="63" spans="1:5" ht="45" x14ac:dyDescent="0.2">
      <c r="A63" s="10" t="s">
        <v>101</v>
      </c>
      <c r="B63" s="11" t="s">
        <v>102</v>
      </c>
      <c r="C63" s="12">
        <v>181</v>
      </c>
      <c r="D63" s="12">
        <v>181</v>
      </c>
      <c r="E63" s="13">
        <f t="shared" si="1"/>
        <v>100</v>
      </c>
    </row>
    <row r="64" spans="1:5" ht="56.25" x14ac:dyDescent="0.2">
      <c r="A64" s="10" t="s">
        <v>103</v>
      </c>
      <c r="B64" s="11" t="s">
        <v>104</v>
      </c>
      <c r="C64" s="12">
        <v>181</v>
      </c>
      <c r="D64" s="12">
        <v>181</v>
      </c>
      <c r="E64" s="13">
        <f t="shared" si="1"/>
        <v>100</v>
      </c>
    </row>
    <row r="65" spans="1:5" ht="78.75" x14ac:dyDescent="0.2">
      <c r="A65" s="10" t="s">
        <v>105</v>
      </c>
      <c r="B65" s="11" t="s">
        <v>106</v>
      </c>
      <c r="C65" s="12">
        <v>945000</v>
      </c>
      <c r="D65" s="12">
        <v>954737.88</v>
      </c>
      <c r="E65" s="13">
        <f t="shared" si="1"/>
        <v>101.03046349206349</v>
      </c>
    </row>
    <row r="66" spans="1:5" ht="67.5" x14ac:dyDescent="0.2">
      <c r="A66" s="10" t="s">
        <v>107</v>
      </c>
      <c r="B66" s="11" t="s">
        <v>108</v>
      </c>
      <c r="C66" s="12">
        <v>945000</v>
      </c>
      <c r="D66" s="12">
        <v>954737.88</v>
      </c>
      <c r="E66" s="13">
        <f t="shared" si="1"/>
        <v>101.03046349206349</v>
      </c>
    </row>
    <row r="67" spans="1:5" ht="67.5" x14ac:dyDescent="0.2">
      <c r="A67" s="10" t="s">
        <v>109</v>
      </c>
      <c r="B67" s="11" t="s">
        <v>110</v>
      </c>
      <c r="C67" s="12">
        <v>945000</v>
      </c>
      <c r="D67" s="12">
        <v>954737.88</v>
      </c>
      <c r="E67" s="13">
        <f t="shared" si="1"/>
        <v>101.03046349206349</v>
      </c>
    </row>
    <row r="68" spans="1:5" ht="22.5" x14ac:dyDescent="0.2">
      <c r="A68" s="10" t="s">
        <v>111</v>
      </c>
      <c r="B68" s="11" t="s">
        <v>112</v>
      </c>
      <c r="C68" s="14">
        <v>22776.6</v>
      </c>
      <c r="D68" s="12">
        <v>26365853.100000001</v>
      </c>
      <c r="E68" s="13">
        <v>115.8</v>
      </c>
    </row>
    <row r="69" spans="1:5" ht="22.5" x14ac:dyDescent="0.2">
      <c r="A69" s="10" t="s">
        <v>113</v>
      </c>
      <c r="B69" s="11" t="s">
        <v>114</v>
      </c>
      <c r="C69" s="14">
        <v>22776.6</v>
      </c>
      <c r="D69" s="12">
        <v>26365853.100000001</v>
      </c>
      <c r="E69" s="13">
        <v>115.8</v>
      </c>
    </row>
    <row r="70" spans="1:5" ht="22.5" x14ac:dyDescent="0.2">
      <c r="A70" s="10" t="s">
        <v>115</v>
      </c>
      <c r="B70" s="11" t="s">
        <v>116</v>
      </c>
      <c r="C70" s="12">
        <v>21301328.460000001</v>
      </c>
      <c r="D70" s="12">
        <v>24891347.690000001</v>
      </c>
      <c r="E70" s="13">
        <f t="shared" si="1"/>
        <v>116.85349923945543</v>
      </c>
    </row>
    <row r="71" spans="1:5" ht="22.5" x14ac:dyDescent="0.2">
      <c r="A71" s="10" t="s">
        <v>117</v>
      </c>
      <c r="B71" s="11" t="s">
        <v>118</v>
      </c>
      <c r="C71" s="12">
        <v>24585</v>
      </c>
      <c r="D71" s="12">
        <v>24585</v>
      </c>
      <c r="E71" s="13">
        <f t="shared" si="1"/>
        <v>100</v>
      </c>
    </row>
    <row r="72" spans="1:5" ht="22.5" x14ac:dyDescent="0.2">
      <c r="A72" s="10" t="s">
        <v>119</v>
      </c>
      <c r="B72" s="11" t="s">
        <v>120</v>
      </c>
      <c r="C72" s="12">
        <v>154000</v>
      </c>
      <c r="D72" s="12">
        <v>153979.18</v>
      </c>
      <c r="E72" s="13">
        <f t="shared" si="1"/>
        <v>99.986480519480509</v>
      </c>
    </row>
    <row r="73" spans="1:5" ht="22.5" x14ac:dyDescent="0.2">
      <c r="A73" s="10" t="s">
        <v>121</v>
      </c>
      <c r="B73" s="11" t="s">
        <v>122</v>
      </c>
      <c r="C73" s="12">
        <v>1294740</v>
      </c>
      <c r="D73" s="12">
        <v>1293756.04</v>
      </c>
      <c r="E73" s="13">
        <f t="shared" si="1"/>
        <v>99.92400327478876</v>
      </c>
    </row>
    <row r="74" spans="1:5" ht="22.5" x14ac:dyDescent="0.2">
      <c r="A74" s="10" t="s">
        <v>123</v>
      </c>
      <c r="B74" s="11" t="s">
        <v>124</v>
      </c>
      <c r="C74" s="12">
        <v>2000</v>
      </c>
      <c r="D74" s="12">
        <v>2185.15</v>
      </c>
      <c r="E74" s="13">
        <f t="shared" si="1"/>
        <v>109.25750000000001</v>
      </c>
    </row>
    <row r="75" spans="1:5" ht="22.5" x14ac:dyDescent="0.2">
      <c r="A75" s="10" t="s">
        <v>125</v>
      </c>
      <c r="B75" s="11" t="s">
        <v>126</v>
      </c>
      <c r="C75" s="12">
        <v>39112580</v>
      </c>
      <c r="D75" s="12">
        <v>39200417.43</v>
      </c>
      <c r="E75" s="13">
        <f t="shared" si="1"/>
        <v>100.22457590371178</v>
      </c>
    </row>
    <row r="76" spans="1:5" x14ac:dyDescent="0.2">
      <c r="A76" s="10" t="s">
        <v>127</v>
      </c>
      <c r="B76" s="11" t="s">
        <v>128</v>
      </c>
      <c r="C76" s="12">
        <v>18560000</v>
      </c>
      <c r="D76" s="12">
        <v>18645230.899999999</v>
      </c>
      <c r="E76" s="13">
        <f t="shared" si="1"/>
        <v>100.45921821120689</v>
      </c>
    </row>
    <row r="77" spans="1:5" x14ac:dyDescent="0.2">
      <c r="A77" s="10" t="s">
        <v>129</v>
      </c>
      <c r="B77" s="11" t="s">
        <v>130</v>
      </c>
      <c r="C77" s="12">
        <v>18560000</v>
      </c>
      <c r="D77" s="12">
        <v>18645230.899999999</v>
      </c>
      <c r="E77" s="13">
        <f t="shared" si="1"/>
        <v>100.45921821120689</v>
      </c>
    </row>
    <row r="78" spans="1:5" ht="33.75" x14ac:dyDescent="0.2">
      <c r="A78" s="10" t="s">
        <v>131</v>
      </c>
      <c r="B78" s="11" t="s">
        <v>132</v>
      </c>
      <c r="C78" s="12">
        <v>18560000</v>
      </c>
      <c r="D78" s="12">
        <v>18645230.899999999</v>
      </c>
      <c r="E78" s="13">
        <f t="shared" si="1"/>
        <v>100.45921821120689</v>
      </c>
    </row>
    <row r="79" spans="1:5" x14ac:dyDescent="0.2">
      <c r="A79" s="10" t="s">
        <v>133</v>
      </c>
      <c r="B79" s="11" t="s">
        <v>134</v>
      </c>
      <c r="C79" s="12">
        <v>20552580</v>
      </c>
      <c r="D79" s="12">
        <v>20555186.530000001</v>
      </c>
      <c r="E79" s="13">
        <f t="shared" si="1"/>
        <v>100.0126822520579</v>
      </c>
    </row>
    <row r="80" spans="1:5" x14ac:dyDescent="0.2">
      <c r="A80" s="10" t="s">
        <v>135</v>
      </c>
      <c r="B80" s="11" t="s">
        <v>136</v>
      </c>
      <c r="C80" s="12">
        <v>20552580</v>
      </c>
      <c r="D80" s="12">
        <v>20555186.530000001</v>
      </c>
      <c r="E80" s="13">
        <f t="shared" si="1"/>
        <v>100.0126822520579</v>
      </c>
    </row>
    <row r="81" spans="1:5" ht="22.5" x14ac:dyDescent="0.2">
      <c r="A81" s="10" t="s">
        <v>137</v>
      </c>
      <c r="B81" s="11" t="s">
        <v>138</v>
      </c>
      <c r="C81" s="12">
        <v>20552580</v>
      </c>
      <c r="D81" s="12">
        <v>20555186.530000001</v>
      </c>
      <c r="E81" s="13">
        <f t="shared" si="1"/>
        <v>100.0126822520579</v>
      </c>
    </row>
    <row r="82" spans="1:5" ht="22.5" x14ac:dyDescent="0.2">
      <c r="A82" s="10" t="s">
        <v>139</v>
      </c>
      <c r="B82" s="11" t="s">
        <v>140</v>
      </c>
      <c r="C82" s="12">
        <v>19858500</v>
      </c>
      <c r="D82" s="12">
        <v>20754299.460000001</v>
      </c>
      <c r="E82" s="13">
        <f t="shared" si="1"/>
        <v>104.51091200241711</v>
      </c>
    </row>
    <row r="83" spans="1:5" x14ac:dyDescent="0.2">
      <c r="A83" s="10" t="s">
        <v>141</v>
      </c>
      <c r="B83" s="11" t="s">
        <v>142</v>
      </c>
      <c r="C83" s="12">
        <v>5650000</v>
      </c>
      <c r="D83" s="12">
        <v>6528996.8799999999</v>
      </c>
      <c r="E83" s="13">
        <f t="shared" si="1"/>
        <v>115.55746690265487</v>
      </c>
    </row>
    <row r="84" spans="1:5" ht="22.5" x14ac:dyDescent="0.2">
      <c r="A84" s="10" t="s">
        <v>143</v>
      </c>
      <c r="B84" s="11" t="s">
        <v>144</v>
      </c>
      <c r="C84" s="12">
        <v>5650000</v>
      </c>
      <c r="D84" s="12">
        <v>6528996.8799999999</v>
      </c>
      <c r="E84" s="13">
        <f t="shared" si="1"/>
        <v>115.55746690265487</v>
      </c>
    </row>
    <row r="85" spans="1:5" ht="67.5" x14ac:dyDescent="0.2">
      <c r="A85" s="10" t="s">
        <v>145</v>
      </c>
      <c r="B85" s="11" t="s">
        <v>146</v>
      </c>
      <c r="C85" s="12">
        <v>12973000</v>
      </c>
      <c r="D85" s="12">
        <v>12973400</v>
      </c>
      <c r="E85" s="13">
        <f t="shared" si="1"/>
        <v>100.00308332690973</v>
      </c>
    </row>
    <row r="86" spans="1:5" ht="90" x14ac:dyDescent="0.2">
      <c r="A86" s="10" t="s">
        <v>147</v>
      </c>
      <c r="B86" s="11" t="s">
        <v>148</v>
      </c>
      <c r="C86" s="12">
        <v>12973000</v>
      </c>
      <c r="D86" s="12">
        <v>12973400</v>
      </c>
      <c r="E86" s="13">
        <f t="shared" si="1"/>
        <v>100.00308332690973</v>
      </c>
    </row>
    <row r="87" spans="1:5" ht="90" x14ac:dyDescent="0.2">
      <c r="A87" s="10" t="s">
        <v>149</v>
      </c>
      <c r="B87" s="11" t="s">
        <v>150</v>
      </c>
      <c r="C87" s="12">
        <v>12973000</v>
      </c>
      <c r="D87" s="12">
        <v>12973400</v>
      </c>
      <c r="E87" s="13">
        <f t="shared" si="1"/>
        <v>100.00308332690973</v>
      </c>
    </row>
    <row r="88" spans="1:5" ht="45" x14ac:dyDescent="0.2">
      <c r="A88" s="10" t="s">
        <v>151</v>
      </c>
      <c r="B88" s="11" t="s">
        <v>152</v>
      </c>
      <c r="C88" s="12">
        <v>1235500</v>
      </c>
      <c r="D88" s="12">
        <v>1251902.58</v>
      </c>
      <c r="E88" s="13">
        <f t="shared" si="1"/>
        <v>101.32760663698907</v>
      </c>
    </row>
    <row r="89" spans="1:5" ht="33.75" x14ac:dyDescent="0.2">
      <c r="A89" s="10" t="s">
        <v>153</v>
      </c>
      <c r="B89" s="11" t="s">
        <v>154</v>
      </c>
      <c r="C89" s="12">
        <v>1235500</v>
      </c>
      <c r="D89" s="12">
        <v>1251902.58</v>
      </c>
      <c r="E89" s="13">
        <f t="shared" si="1"/>
        <v>101.32760663698907</v>
      </c>
    </row>
    <row r="90" spans="1:5" ht="45" x14ac:dyDescent="0.2">
      <c r="A90" s="10" t="s">
        <v>155</v>
      </c>
      <c r="B90" s="11" t="s">
        <v>156</v>
      </c>
      <c r="C90" s="12">
        <v>1235500</v>
      </c>
      <c r="D90" s="12">
        <v>1251902.58</v>
      </c>
      <c r="E90" s="13">
        <f t="shared" si="1"/>
        <v>101.32760663698907</v>
      </c>
    </row>
    <row r="91" spans="1:5" x14ac:dyDescent="0.2">
      <c r="A91" s="10" t="s">
        <v>157</v>
      </c>
      <c r="B91" s="11" t="s">
        <v>158</v>
      </c>
      <c r="C91" s="12">
        <v>200</v>
      </c>
      <c r="D91" s="12">
        <v>200</v>
      </c>
      <c r="E91" s="13">
        <f t="shared" si="1"/>
        <v>100</v>
      </c>
    </row>
    <row r="92" spans="1:5" ht="33.75" x14ac:dyDescent="0.2">
      <c r="A92" s="10" t="s">
        <v>159</v>
      </c>
      <c r="B92" s="11" t="s">
        <v>160</v>
      </c>
      <c r="C92" s="12">
        <v>200</v>
      </c>
      <c r="D92" s="12">
        <v>200</v>
      </c>
      <c r="E92" s="13">
        <f t="shared" si="1"/>
        <v>100</v>
      </c>
    </row>
    <row r="93" spans="1:5" ht="33.75" x14ac:dyDescent="0.2">
      <c r="A93" s="10" t="s">
        <v>161</v>
      </c>
      <c r="B93" s="11" t="s">
        <v>162</v>
      </c>
      <c r="C93" s="12">
        <v>200</v>
      </c>
      <c r="D93" s="12">
        <v>200</v>
      </c>
      <c r="E93" s="13">
        <f t="shared" si="1"/>
        <v>100</v>
      </c>
    </row>
    <row r="94" spans="1:5" x14ac:dyDescent="0.2">
      <c r="A94" s="10" t="s">
        <v>163</v>
      </c>
      <c r="B94" s="11" t="s">
        <v>164</v>
      </c>
      <c r="C94" s="14">
        <v>5541.6</v>
      </c>
      <c r="D94" s="14">
        <v>5526.3</v>
      </c>
      <c r="E94" s="13">
        <f t="shared" si="1"/>
        <v>99.72390645300996</v>
      </c>
    </row>
    <row r="95" spans="1:5" ht="22.5" x14ac:dyDescent="0.2">
      <c r="A95" s="10" t="s">
        <v>165</v>
      </c>
      <c r="B95" s="11" t="s">
        <v>166</v>
      </c>
      <c r="C95" s="12">
        <v>157400</v>
      </c>
      <c r="D95" s="12">
        <v>157586.44</v>
      </c>
      <c r="E95" s="13">
        <f t="shared" si="1"/>
        <v>100.11844980940279</v>
      </c>
    </row>
    <row r="96" spans="1:5" ht="101.25" x14ac:dyDescent="0.2">
      <c r="A96" s="10" t="s">
        <v>167</v>
      </c>
      <c r="B96" s="11" t="s">
        <v>168</v>
      </c>
      <c r="C96" s="12">
        <v>69900</v>
      </c>
      <c r="D96" s="12">
        <v>69912.490000000005</v>
      </c>
      <c r="E96" s="13">
        <f t="shared" si="1"/>
        <v>100.01786838340487</v>
      </c>
    </row>
    <row r="97" spans="1:5" ht="56.25" x14ac:dyDescent="0.2">
      <c r="A97" s="10" t="s">
        <v>169</v>
      </c>
      <c r="B97" s="11" t="s">
        <v>170</v>
      </c>
      <c r="C97" s="12">
        <v>87500</v>
      </c>
      <c r="D97" s="12">
        <v>87673.95</v>
      </c>
      <c r="E97" s="13">
        <f t="shared" si="1"/>
        <v>100.19879999999999</v>
      </c>
    </row>
    <row r="98" spans="1:5" ht="56.25" x14ac:dyDescent="0.2">
      <c r="A98" s="10" t="s">
        <v>171</v>
      </c>
      <c r="B98" s="11" t="s">
        <v>172</v>
      </c>
      <c r="C98" s="12">
        <v>7000</v>
      </c>
      <c r="D98" s="12">
        <v>6007.29</v>
      </c>
      <c r="E98" s="13">
        <f t="shared" si="1"/>
        <v>85.818428571428569</v>
      </c>
    </row>
    <row r="99" spans="1:5" ht="56.25" x14ac:dyDescent="0.2">
      <c r="A99" s="10" t="s">
        <v>173</v>
      </c>
      <c r="B99" s="11" t="s">
        <v>174</v>
      </c>
      <c r="C99" s="12">
        <v>125000</v>
      </c>
      <c r="D99" s="12">
        <v>125000</v>
      </c>
      <c r="E99" s="13">
        <f t="shared" si="1"/>
        <v>100</v>
      </c>
    </row>
    <row r="100" spans="1:5" ht="33.75" x14ac:dyDescent="0.2">
      <c r="A100" s="10" t="s">
        <v>175</v>
      </c>
      <c r="B100" s="11" t="s">
        <v>176</v>
      </c>
      <c r="C100" s="12">
        <v>38500</v>
      </c>
      <c r="D100" s="12">
        <v>38500</v>
      </c>
      <c r="E100" s="13">
        <f t="shared" si="1"/>
        <v>100</v>
      </c>
    </row>
    <row r="101" spans="1:5" ht="45" x14ac:dyDescent="0.2">
      <c r="A101" s="10" t="s">
        <v>177</v>
      </c>
      <c r="B101" s="11" t="s">
        <v>178</v>
      </c>
      <c r="C101" s="12">
        <v>38500</v>
      </c>
      <c r="D101" s="12">
        <v>38500</v>
      </c>
      <c r="E101" s="13">
        <f t="shared" si="1"/>
        <v>100</v>
      </c>
    </row>
    <row r="102" spans="1:5" ht="90" x14ac:dyDescent="0.2">
      <c r="A102" s="10" t="s">
        <v>179</v>
      </c>
      <c r="B102" s="11" t="s">
        <v>180</v>
      </c>
      <c r="C102" s="12">
        <v>50200</v>
      </c>
      <c r="D102" s="12">
        <v>-718800</v>
      </c>
      <c r="E102" s="13"/>
    </row>
    <row r="103" spans="1:5" ht="33.75" x14ac:dyDescent="0.2">
      <c r="A103" s="10" t="s">
        <v>181</v>
      </c>
      <c r="B103" s="11" t="s">
        <v>182</v>
      </c>
      <c r="C103" s="12"/>
      <c r="D103" s="12">
        <v>-800000</v>
      </c>
      <c r="E103" s="13"/>
    </row>
    <row r="104" spans="1:5" ht="33.75" x14ac:dyDescent="0.2">
      <c r="A104" s="10" t="s">
        <v>183</v>
      </c>
      <c r="B104" s="11" t="s">
        <v>184</v>
      </c>
      <c r="C104" s="12">
        <v>10000</v>
      </c>
      <c r="D104" s="12"/>
      <c r="E104" s="13">
        <f t="shared" si="1"/>
        <v>0</v>
      </c>
    </row>
    <row r="105" spans="1:5" ht="33.75" x14ac:dyDescent="0.2">
      <c r="A105" s="10" t="s">
        <v>185</v>
      </c>
      <c r="B105" s="11" t="s">
        <v>186</v>
      </c>
      <c r="C105" s="12"/>
      <c r="D105" s="12">
        <v>41000</v>
      </c>
      <c r="E105" s="13"/>
    </row>
    <row r="106" spans="1:5" ht="22.5" x14ac:dyDescent="0.2">
      <c r="A106" s="10" t="s">
        <v>187</v>
      </c>
      <c r="B106" s="11" t="s">
        <v>188</v>
      </c>
      <c r="C106" s="12">
        <v>40200</v>
      </c>
      <c r="D106" s="12">
        <v>40200</v>
      </c>
      <c r="E106" s="13">
        <f t="shared" si="1"/>
        <v>100</v>
      </c>
    </row>
    <row r="107" spans="1:5" ht="56.25" x14ac:dyDescent="0.2">
      <c r="A107" s="10" t="s">
        <v>189</v>
      </c>
      <c r="B107" s="11" t="s">
        <v>190</v>
      </c>
      <c r="C107" s="12">
        <v>390000</v>
      </c>
      <c r="D107" s="12">
        <v>391915.6</v>
      </c>
      <c r="E107" s="13">
        <f t="shared" si="1"/>
        <v>100.49117948717947</v>
      </c>
    </row>
    <row r="108" spans="1:5" ht="22.5" x14ac:dyDescent="0.2">
      <c r="A108" s="10" t="s">
        <v>191</v>
      </c>
      <c r="B108" s="11" t="s">
        <v>192</v>
      </c>
      <c r="C108" s="12">
        <v>15000</v>
      </c>
      <c r="D108" s="12">
        <v>15100</v>
      </c>
      <c r="E108" s="13">
        <f t="shared" si="1"/>
        <v>100.66666666666666</v>
      </c>
    </row>
    <row r="109" spans="1:5" ht="45" x14ac:dyDescent="0.2">
      <c r="A109" s="10" t="s">
        <v>193</v>
      </c>
      <c r="B109" s="11" t="s">
        <v>194</v>
      </c>
      <c r="C109" s="12">
        <v>15000</v>
      </c>
      <c r="D109" s="12">
        <v>15100</v>
      </c>
      <c r="E109" s="13">
        <f t="shared" si="1"/>
        <v>100.66666666666666</v>
      </c>
    </row>
    <row r="110" spans="1:5" ht="56.25" x14ac:dyDescent="0.2">
      <c r="A110" s="10" t="s">
        <v>195</v>
      </c>
      <c r="B110" s="11" t="s">
        <v>196</v>
      </c>
      <c r="C110" s="12">
        <v>15000</v>
      </c>
      <c r="D110" s="12">
        <v>15100</v>
      </c>
      <c r="E110" s="13">
        <f t="shared" si="1"/>
        <v>100.66666666666666</v>
      </c>
    </row>
    <row r="111" spans="1:5" ht="45" x14ac:dyDescent="0.2">
      <c r="A111" s="10" t="s">
        <v>197</v>
      </c>
      <c r="B111" s="11" t="s">
        <v>198</v>
      </c>
      <c r="C111" s="12">
        <v>66000</v>
      </c>
      <c r="D111" s="12">
        <v>66000</v>
      </c>
      <c r="E111" s="13">
        <f t="shared" si="1"/>
        <v>100</v>
      </c>
    </row>
    <row r="112" spans="1:5" ht="56.25" x14ac:dyDescent="0.2">
      <c r="A112" s="10" t="s">
        <v>199</v>
      </c>
      <c r="B112" s="11" t="s">
        <v>200</v>
      </c>
      <c r="C112" s="12">
        <v>66000</v>
      </c>
      <c r="D112" s="12">
        <v>66000</v>
      </c>
      <c r="E112" s="13">
        <f t="shared" si="1"/>
        <v>100</v>
      </c>
    </row>
    <row r="113" spans="1:5" ht="67.5" x14ac:dyDescent="0.2">
      <c r="A113" s="10" t="s">
        <v>201</v>
      </c>
      <c r="B113" s="11" t="s">
        <v>202</v>
      </c>
      <c r="C113" s="12">
        <v>222200</v>
      </c>
      <c r="D113" s="12">
        <v>225227.73</v>
      </c>
      <c r="E113" s="13">
        <f t="shared" si="1"/>
        <v>101.36261476147614</v>
      </c>
    </row>
    <row r="114" spans="1:5" ht="22.5" x14ac:dyDescent="0.2">
      <c r="A114" s="10" t="s">
        <v>203</v>
      </c>
      <c r="B114" s="11" t="s">
        <v>204</v>
      </c>
      <c r="C114" s="14">
        <v>4470.3</v>
      </c>
      <c r="D114" s="12">
        <v>5219819.24</v>
      </c>
      <c r="E114" s="13">
        <v>116.8</v>
      </c>
    </row>
    <row r="115" spans="1:5" ht="33.75" x14ac:dyDescent="0.2">
      <c r="A115" s="10" t="s">
        <v>205</v>
      </c>
      <c r="B115" s="11" t="s">
        <v>206</v>
      </c>
      <c r="C115" s="14">
        <v>4470.3</v>
      </c>
      <c r="D115" s="12">
        <v>5219819.24</v>
      </c>
      <c r="E115" s="13">
        <v>116.8</v>
      </c>
    </row>
    <row r="116" spans="1:5" x14ac:dyDescent="0.2">
      <c r="A116" s="10" t="s">
        <v>207</v>
      </c>
      <c r="B116" s="11" t="s">
        <v>208</v>
      </c>
      <c r="C116" s="12">
        <v>136270.95000000001</v>
      </c>
      <c r="D116" s="12">
        <v>-1996821</v>
      </c>
      <c r="E116" s="13"/>
    </row>
    <row r="117" spans="1:5" x14ac:dyDescent="0.2">
      <c r="A117" s="10" t="s">
        <v>209</v>
      </c>
      <c r="B117" s="11" t="s">
        <v>210</v>
      </c>
      <c r="C117" s="12"/>
      <c r="D117" s="12">
        <v>-2150215.3199999998</v>
      </c>
      <c r="E117" s="13"/>
    </row>
    <row r="118" spans="1:5" ht="22.5" x14ac:dyDescent="0.2">
      <c r="A118" s="10" t="s">
        <v>211</v>
      </c>
      <c r="B118" s="11" t="s">
        <v>212</v>
      </c>
      <c r="C118" s="12"/>
      <c r="D118" s="12">
        <v>-2150215.3199999998</v>
      </c>
      <c r="E118" s="13"/>
    </row>
    <row r="119" spans="1:5" x14ac:dyDescent="0.2">
      <c r="A119" s="10" t="s">
        <v>213</v>
      </c>
      <c r="B119" s="11" t="s">
        <v>214</v>
      </c>
      <c r="C119" s="12">
        <v>136270.95000000001</v>
      </c>
      <c r="D119" s="12">
        <v>153394.32</v>
      </c>
      <c r="E119" s="13">
        <f t="shared" ref="E119:E170" si="2">D119/C119*100</f>
        <v>112.56567889194284</v>
      </c>
    </row>
    <row r="120" spans="1:5" ht="22.5" x14ac:dyDescent="0.2">
      <c r="A120" s="10" t="s">
        <v>215</v>
      </c>
      <c r="B120" s="11" t="s">
        <v>216</v>
      </c>
      <c r="C120" s="12">
        <v>136270.95000000001</v>
      </c>
      <c r="D120" s="12">
        <v>153394.32</v>
      </c>
      <c r="E120" s="13">
        <f t="shared" si="2"/>
        <v>112.56567889194284</v>
      </c>
    </row>
    <row r="121" spans="1:5" x14ac:dyDescent="0.2">
      <c r="A121" s="10" t="s">
        <v>217</v>
      </c>
      <c r="B121" s="11" t="s">
        <v>218</v>
      </c>
      <c r="C121" s="12">
        <v>4153775046</v>
      </c>
      <c r="D121" s="12">
        <v>4093473325.1399999</v>
      </c>
      <c r="E121" s="13">
        <f t="shared" si="2"/>
        <v>98.548267053651131</v>
      </c>
    </row>
    <row r="122" spans="1:5" ht="33.75" x14ac:dyDescent="0.2">
      <c r="A122" s="10" t="s">
        <v>219</v>
      </c>
      <c r="B122" s="11" t="s">
        <v>220</v>
      </c>
      <c r="C122" s="12">
        <v>4127536765.8000002</v>
      </c>
      <c r="D122" s="12">
        <v>4067308823.29</v>
      </c>
      <c r="E122" s="13">
        <f t="shared" si="2"/>
        <v>98.540826019793741</v>
      </c>
    </row>
    <row r="123" spans="1:5" ht="22.5" x14ac:dyDescent="0.2">
      <c r="A123" s="10" t="s">
        <v>221</v>
      </c>
      <c r="B123" s="11" t="s">
        <v>222</v>
      </c>
      <c r="C123" s="12">
        <v>1388643500</v>
      </c>
      <c r="D123" s="12">
        <v>1388643500</v>
      </c>
      <c r="E123" s="13">
        <f t="shared" si="2"/>
        <v>100</v>
      </c>
    </row>
    <row r="124" spans="1:5" ht="22.5" x14ac:dyDescent="0.2">
      <c r="A124" s="10" t="s">
        <v>223</v>
      </c>
      <c r="B124" s="11" t="s">
        <v>224</v>
      </c>
      <c r="C124" s="12">
        <v>611647700</v>
      </c>
      <c r="D124" s="12">
        <v>611647700</v>
      </c>
      <c r="E124" s="13">
        <f t="shared" si="2"/>
        <v>100</v>
      </c>
    </row>
    <row r="125" spans="1:5" ht="22.5" x14ac:dyDescent="0.2">
      <c r="A125" s="10" t="s">
        <v>225</v>
      </c>
      <c r="B125" s="11" t="s">
        <v>226</v>
      </c>
      <c r="C125" s="12">
        <v>611647700</v>
      </c>
      <c r="D125" s="12">
        <v>611647700</v>
      </c>
      <c r="E125" s="13">
        <f t="shared" si="2"/>
        <v>100</v>
      </c>
    </row>
    <row r="126" spans="1:5" ht="22.5" x14ac:dyDescent="0.2">
      <c r="A126" s="10" t="s">
        <v>227</v>
      </c>
      <c r="B126" s="11" t="s">
        <v>228</v>
      </c>
      <c r="C126" s="12">
        <v>727564200</v>
      </c>
      <c r="D126" s="12">
        <v>727564200</v>
      </c>
      <c r="E126" s="13">
        <f t="shared" si="2"/>
        <v>100</v>
      </c>
    </row>
    <row r="127" spans="1:5" ht="33.75" x14ac:dyDescent="0.2">
      <c r="A127" s="10" t="s">
        <v>229</v>
      </c>
      <c r="B127" s="11" t="s">
        <v>230</v>
      </c>
      <c r="C127" s="12">
        <v>727564200</v>
      </c>
      <c r="D127" s="12">
        <v>727564200</v>
      </c>
      <c r="E127" s="13">
        <f t="shared" si="2"/>
        <v>100</v>
      </c>
    </row>
    <row r="128" spans="1:5" x14ac:dyDescent="0.2">
      <c r="A128" s="10" t="s">
        <v>231</v>
      </c>
      <c r="B128" s="11" t="s">
        <v>232</v>
      </c>
      <c r="C128" s="12">
        <v>49431600</v>
      </c>
      <c r="D128" s="12">
        <v>49431600</v>
      </c>
      <c r="E128" s="13">
        <f t="shared" si="2"/>
        <v>100</v>
      </c>
    </row>
    <row r="129" spans="1:5" ht="22.5" x14ac:dyDescent="0.2">
      <c r="A129" s="10" t="s">
        <v>233</v>
      </c>
      <c r="B129" s="11" t="s">
        <v>234</v>
      </c>
      <c r="C129" s="12">
        <v>49431600</v>
      </c>
      <c r="D129" s="12">
        <v>49431600</v>
      </c>
      <c r="E129" s="13">
        <f t="shared" si="2"/>
        <v>100</v>
      </c>
    </row>
    <row r="130" spans="1:5" ht="33.75" x14ac:dyDescent="0.2">
      <c r="A130" s="10" t="s">
        <v>235</v>
      </c>
      <c r="B130" s="11" t="s">
        <v>236</v>
      </c>
      <c r="C130" s="12">
        <v>1170607120</v>
      </c>
      <c r="D130" s="12">
        <v>1144213962.6700001</v>
      </c>
      <c r="E130" s="13">
        <f t="shared" si="2"/>
        <v>97.745344541386359</v>
      </c>
    </row>
    <row r="131" spans="1:5" ht="22.5" x14ac:dyDescent="0.2">
      <c r="A131" s="10" t="s">
        <v>237</v>
      </c>
      <c r="B131" s="11" t="s">
        <v>238</v>
      </c>
      <c r="C131" s="12">
        <v>28464500</v>
      </c>
      <c r="D131" s="12">
        <v>28464495.690000001</v>
      </c>
      <c r="E131" s="13">
        <f t="shared" si="2"/>
        <v>99.999984858332311</v>
      </c>
    </row>
    <row r="132" spans="1:5" ht="22.5" x14ac:dyDescent="0.2">
      <c r="A132" s="10" t="s">
        <v>239</v>
      </c>
      <c r="B132" s="11" t="s">
        <v>240</v>
      </c>
      <c r="C132" s="12">
        <v>28464500</v>
      </c>
      <c r="D132" s="12">
        <v>28464495.690000001</v>
      </c>
      <c r="E132" s="13">
        <f t="shared" si="2"/>
        <v>99.999984858332311</v>
      </c>
    </row>
    <row r="133" spans="1:5" ht="56.25" x14ac:dyDescent="0.2">
      <c r="A133" s="10" t="s">
        <v>241</v>
      </c>
      <c r="B133" s="11" t="s">
        <v>242</v>
      </c>
      <c r="C133" s="12">
        <v>61131000</v>
      </c>
      <c r="D133" s="12">
        <v>61131000</v>
      </c>
      <c r="E133" s="13">
        <f t="shared" si="2"/>
        <v>100</v>
      </c>
    </row>
    <row r="134" spans="1:5" ht="67.5" x14ac:dyDescent="0.2">
      <c r="A134" s="10" t="s">
        <v>243</v>
      </c>
      <c r="B134" s="11" t="s">
        <v>244</v>
      </c>
      <c r="C134" s="12">
        <v>61131000</v>
      </c>
      <c r="D134" s="12">
        <v>61131000</v>
      </c>
      <c r="E134" s="13">
        <f t="shared" si="2"/>
        <v>100</v>
      </c>
    </row>
    <row r="135" spans="1:5" ht="22.5" x14ac:dyDescent="0.2">
      <c r="A135" s="10" t="s">
        <v>245</v>
      </c>
      <c r="B135" s="11" t="s">
        <v>246</v>
      </c>
      <c r="C135" s="12">
        <v>4526200</v>
      </c>
      <c r="D135" s="12">
        <v>4477412.2</v>
      </c>
      <c r="E135" s="13">
        <f t="shared" si="2"/>
        <v>98.92210242587602</v>
      </c>
    </row>
    <row r="136" spans="1:5" ht="22.5" x14ac:dyDescent="0.2">
      <c r="A136" s="10" t="s">
        <v>247</v>
      </c>
      <c r="B136" s="11" t="s">
        <v>248</v>
      </c>
      <c r="C136" s="12">
        <v>4526200</v>
      </c>
      <c r="D136" s="12">
        <v>4477412.2</v>
      </c>
      <c r="E136" s="13">
        <f t="shared" si="2"/>
        <v>98.92210242587602</v>
      </c>
    </row>
    <row r="137" spans="1:5" ht="56.25" x14ac:dyDescent="0.2">
      <c r="A137" s="10" t="s">
        <v>249</v>
      </c>
      <c r="B137" s="11" t="s">
        <v>250</v>
      </c>
      <c r="C137" s="12">
        <v>388769700</v>
      </c>
      <c r="D137" s="12">
        <v>369788290</v>
      </c>
      <c r="E137" s="13">
        <f t="shared" si="2"/>
        <v>95.11756960483288</v>
      </c>
    </row>
    <row r="138" spans="1:5" ht="45" x14ac:dyDescent="0.2">
      <c r="A138" s="10" t="s">
        <v>251</v>
      </c>
      <c r="B138" s="11" t="s">
        <v>252</v>
      </c>
      <c r="C138" s="12">
        <v>388769700</v>
      </c>
      <c r="D138" s="12">
        <v>369788290</v>
      </c>
      <c r="E138" s="13">
        <f t="shared" si="2"/>
        <v>95.11756960483288</v>
      </c>
    </row>
    <row r="139" spans="1:5" ht="45" x14ac:dyDescent="0.2">
      <c r="A139" s="10" t="s">
        <v>253</v>
      </c>
      <c r="B139" s="11" t="s">
        <v>254</v>
      </c>
      <c r="C139" s="12">
        <v>3526220</v>
      </c>
      <c r="D139" s="12">
        <v>3526198</v>
      </c>
      <c r="E139" s="13">
        <f t="shared" si="2"/>
        <v>99.999376102455315</v>
      </c>
    </row>
    <row r="140" spans="1:5" ht="45" x14ac:dyDescent="0.2">
      <c r="A140" s="10" t="s">
        <v>255</v>
      </c>
      <c r="B140" s="11" t="s">
        <v>256</v>
      </c>
      <c r="C140" s="12">
        <v>3526220</v>
      </c>
      <c r="D140" s="12">
        <v>3526198</v>
      </c>
      <c r="E140" s="13">
        <f t="shared" si="2"/>
        <v>99.999376102455315</v>
      </c>
    </row>
    <row r="141" spans="1:5" ht="33.75" x14ac:dyDescent="0.2">
      <c r="A141" s="10" t="s">
        <v>257</v>
      </c>
      <c r="B141" s="11" t="s">
        <v>258</v>
      </c>
      <c r="C141" s="12">
        <v>31314600</v>
      </c>
      <c r="D141" s="12">
        <v>31314500</v>
      </c>
      <c r="E141" s="13">
        <f t="shared" si="2"/>
        <v>99.999680660139362</v>
      </c>
    </row>
    <row r="142" spans="1:5" ht="33.75" x14ac:dyDescent="0.2">
      <c r="A142" s="10" t="s">
        <v>259</v>
      </c>
      <c r="B142" s="11" t="s">
        <v>260</v>
      </c>
      <c r="C142" s="12">
        <v>31314600</v>
      </c>
      <c r="D142" s="12">
        <v>31314500</v>
      </c>
      <c r="E142" s="13">
        <f t="shared" si="2"/>
        <v>99.999680660139362</v>
      </c>
    </row>
    <row r="143" spans="1:5" ht="33.75" x14ac:dyDescent="0.2">
      <c r="A143" s="10" t="s">
        <v>261</v>
      </c>
      <c r="B143" s="11" t="s">
        <v>262</v>
      </c>
      <c r="C143" s="12">
        <v>5578700</v>
      </c>
      <c r="D143" s="12">
        <v>5217485.32</v>
      </c>
      <c r="E143" s="13">
        <f t="shared" si="2"/>
        <v>93.525110151110482</v>
      </c>
    </row>
    <row r="144" spans="1:5" ht="45" x14ac:dyDescent="0.2">
      <c r="A144" s="10" t="s">
        <v>263</v>
      </c>
      <c r="B144" s="11" t="s">
        <v>264</v>
      </c>
      <c r="C144" s="12">
        <v>5578700</v>
      </c>
      <c r="D144" s="12">
        <v>5217485.32</v>
      </c>
      <c r="E144" s="13">
        <f t="shared" si="2"/>
        <v>93.525110151110482</v>
      </c>
    </row>
    <row r="145" spans="1:5" x14ac:dyDescent="0.2">
      <c r="A145" s="10" t="s">
        <v>265</v>
      </c>
      <c r="B145" s="11" t="s">
        <v>266</v>
      </c>
      <c r="C145" s="12">
        <v>647296200</v>
      </c>
      <c r="D145" s="12">
        <v>640294581.46000004</v>
      </c>
      <c r="E145" s="13">
        <f t="shared" si="2"/>
        <v>98.918328496289661</v>
      </c>
    </row>
    <row r="146" spans="1:5" ht="22.5" x14ac:dyDescent="0.2">
      <c r="A146" s="10" t="s">
        <v>267</v>
      </c>
      <c r="B146" s="11" t="s">
        <v>268</v>
      </c>
      <c r="C146" s="12">
        <v>647296200</v>
      </c>
      <c r="D146" s="12">
        <v>640294581.46000004</v>
      </c>
      <c r="E146" s="13">
        <f t="shared" si="2"/>
        <v>98.918328496289661</v>
      </c>
    </row>
    <row r="147" spans="1:5" ht="22.5" x14ac:dyDescent="0.2">
      <c r="A147" s="10" t="s">
        <v>269</v>
      </c>
      <c r="B147" s="11" t="s">
        <v>270</v>
      </c>
      <c r="C147" s="14">
        <v>1112161.8999999999</v>
      </c>
      <c r="D147" s="14">
        <v>1109100.5</v>
      </c>
      <c r="E147" s="13">
        <f t="shared" si="2"/>
        <v>99.724734321504812</v>
      </c>
    </row>
    <row r="148" spans="1:5" ht="22.5" x14ac:dyDescent="0.2">
      <c r="A148" s="10" t="s">
        <v>271</v>
      </c>
      <c r="B148" s="11" t="s">
        <v>272</v>
      </c>
      <c r="C148" s="12">
        <v>5854600</v>
      </c>
      <c r="D148" s="12">
        <v>5854600</v>
      </c>
      <c r="E148" s="13">
        <f t="shared" si="2"/>
        <v>100</v>
      </c>
    </row>
    <row r="149" spans="1:5" ht="33.75" x14ac:dyDescent="0.2">
      <c r="A149" s="10" t="s">
        <v>273</v>
      </c>
      <c r="B149" s="11" t="s">
        <v>274</v>
      </c>
      <c r="C149" s="12">
        <v>5854600</v>
      </c>
      <c r="D149" s="12">
        <v>5854600</v>
      </c>
      <c r="E149" s="13">
        <f t="shared" si="2"/>
        <v>100</v>
      </c>
    </row>
    <row r="150" spans="1:5" ht="45" x14ac:dyDescent="0.2">
      <c r="A150" s="10" t="s">
        <v>275</v>
      </c>
      <c r="B150" s="11" t="s">
        <v>276</v>
      </c>
      <c r="C150" s="12">
        <v>22700</v>
      </c>
      <c r="D150" s="12">
        <v>22700</v>
      </c>
      <c r="E150" s="13">
        <f t="shared" si="2"/>
        <v>100</v>
      </c>
    </row>
    <row r="151" spans="1:5" ht="45" x14ac:dyDescent="0.2">
      <c r="A151" s="10" t="s">
        <v>277</v>
      </c>
      <c r="B151" s="11" t="s">
        <v>278</v>
      </c>
      <c r="C151" s="12">
        <v>22700</v>
      </c>
      <c r="D151" s="12">
        <v>22700</v>
      </c>
      <c r="E151" s="13">
        <f t="shared" si="2"/>
        <v>100</v>
      </c>
    </row>
    <row r="152" spans="1:5" ht="33.75" x14ac:dyDescent="0.2">
      <c r="A152" s="10" t="s">
        <v>279</v>
      </c>
      <c r="B152" s="11" t="s">
        <v>280</v>
      </c>
      <c r="C152" s="12">
        <v>3624000</v>
      </c>
      <c r="D152" s="12">
        <v>3624000</v>
      </c>
      <c r="E152" s="13">
        <f t="shared" si="2"/>
        <v>100</v>
      </c>
    </row>
    <row r="153" spans="1:5" ht="45" x14ac:dyDescent="0.2">
      <c r="A153" s="10" t="s">
        <v>281</v>
      </c>
      <c r="B153" s="11" t="s">
        <v>282</v>
      </c>
      <c r="C153" s="12">
        <v>3624000</v>
      </c>
      <c r="D153" s="12">
        <v>3624000</v>
      </c>
      <c r="E153" s="13">
        <f t="shared" si="2"/>
        <v>100</v>
      </c>
    </row>
    <row r="154" spans="1:5" ht="45" x14ac:dyDescent="0.2">
      <c r="A154" s="10" t="s">
        <v>283</v>
      </c>
      <c r="B154" s="11" t="s">
        <v>284</v>
      </c>
      <c r="C154" s="12">
        <v>854600</v>
      </c>
      <c r="D154" s="12">
        <v>841347.77</v>
      </c>
      <c r="E154" s="13">
        <f t="shared" si="2"/>
        <v>98.449306108120766</v>
      </c>
    </row>
    <row r="155" spans="1:5" ht="45" x14ac:dyDescent="0.2">
      <c r="A155" s="10" t="s">
        <v>285</v>
      </c>
      <c r="B155" s="11" t="s">
        <v>286</v>
      </c>
      <c r="C155" s="12">
        <v>854600</v>
      </c>
      <c r="D155" s="12">
        <v>841347.77</v>
      </c>
      <c r="E155" s="13">
        <f t="shared" si="2"/>
        <v>98.449306108120766</v>
      </c>
    </row>
    <row r="156" spans="1:5" ht="33.75" x14ac:dyDescent="0.2">
      <c r="A156" s="10" t="s">
        <v>287</v>
      </c>
      <c r="B156" s="11" t="s">
        <v>288</v>
      </c>
      <c r="C156" s="12">
        <v>8709900</v>
      </c>
      <c r="D156" s="12">
        <v>8709900</v>
      </c>
      <c r="E156" s="13">
        <f t="shared" si="2"/>
        <v>100</v>
      </c>
    </row>
    <row r="157" spans="1:5" ht="33.75" x14ac:dyDescent="0.2">
      <c r="A157" s="10" t="s">
        <v>289</v>
      </c>
      <c r="B157" s="11" t="s">
        <v>290</v>
      </c>
      <c r="C157" s="12">
        <v>8709900</v>
      </c>
      <c r="D157" s="12">
        <v>8709900</v>
      </c>
      <c r="E157" s="13">
        <f t="shared" si="2"/>
        <v>100</v>
      </c>
    </row>
    <row r="158" spans="1:5" ht="33.75" x14ac:dyDescent="0.2">
      <c r="A158" s="10" t="s">
        <v>291</v>
      </c>
      <c r="B158" s="11" t="s">
        <v>292</v>
      </c>
      <c r="C158" s="12">
        <v>1040166500</v>
      </c>
      <c r="D158" s="12">
        <v>1038369713.85</v>
      </c>
      <c r="E158" s="13">
        <f t="shared" si="2"/>
        <v>99.827259756010221</v>
      </c>
    </row>
    <row r="159" spans="1:5" ht="33.75" x14ac:dyDescent="0.2">
      <c r="A159" s="10" t="s">
        <v>293</v>
      </c>
      <c r="B159" s="11" t="s">
        <v>294</v>
      </c>
      <c r="C159" s="12">
        <v>1040166500</v>
      </c>
      <c r="D159" s="12">
        <v>1038369713.85</v>
      </c>
      <c r="E159" s="13">
        <f t="shared" si="2"/>
        <v>99.827259756010221</v>
      </c>
    </row>
    <row r="160" spans="1:5" ht="67.5" x14ac:dyDescent="0.2">
      <c r="A160" s="10" t="s">
        <v>295</v>
      </c>
      <c r="B160" s="11" t="s">
        <v>296</v>
      </c>
      <c r="C160" s="12">
        <v>29445000</v>
      </c>
      <c r="D160" s="12">
        <v>29445000</v>
      </c>
      <c r="E160" s="13">
        <f t="shared" si="2"/>
        <v>100</v>
      </c>
    </row>
    <row r="161" spans="1:5" ht="67.5" x14ac:dyDescent="0.2">
      <c r="A161" s="10" t="s">
        <v>297</v>
      </c>
      <c r="B161" s="11" t="s">
        <v>298</v>
      </c>
      <c r="C161" s="12">
        <v>29445000</v>
      </c>
      <c r="D161" s="12">
        <v>29445000</v>
      </c>
      <c r="E161" s="13">
        <f t="shared" si="2"/>
        <v>100</v>
      </c>
    </row>
    <row r="162" spans="1:5" ht="67.5" x14ac:dyDescent="0.2">
      <c r="A162" s="10" t="s">
        <v>299</v>
      </c>
      <c r="B162" s="11" t="s">
        <v>300</v>
      </c>
      <c r="C162" s="12">
        <v>10455000</v>
      </c>
      <c r="D162" s="12">
        <v>10455000</v>
      </c>
      <c r="E162" s="13">
        <f t="shared" si="2"/>
        <v>100</v>
      </c>
    </row>
    <row r="163" spans="1:5" ht="67.5" x14ac:dyDescent="0.2">
      <c r="A163" s="10" t="s">
        <v>301</v>
      </c>
      <c r="B163" s="11" t="s">
        <v>302</v>
      </c>
      <c r="C163" s="12">
        <v>10455000</v>
      </c>
      <c r="D163" s="12">
        <v>10455000</v>
      </c>
      <c r="E163" s="13">
        <f t="shared" si="2"/>
        <v>100</v>
      </c>
    </row>
    <row r="164" spans="1:5" ht="67.5" x14ac:dyDescent="0.2">
      <c r="A164" s="10" t="s">
        <v>303</v>
      </c>
      <c r="B164" s="11" t="s">
        <v>304</v>
      </c>
      <c r="C164" s="12">
        <v>7529800</v>
      </c>
      <c r="D164" s="12">
        <v>6522503.5999999996</v>
      </c>
      <c r="E164" s="13">
        <f t="shared" si="2"/>
        <v>86.622534463066742</v>
      </c>
    </row>
    <row r="165" spans="1:5" ht="56.25" x14ac:dyDescent="0.2">
      <c r="A165" s="10" t="s">
        <v>305</v>
      </c>
      <c r="B165" s="11" t="s">
        <v>306</v>
      </c>
      <c r="C165" s="12">
        <v>7529800</v>
      </c>
      <c r="D165" s="12">
        <v>6522503.5999999996</v>
      </c>
      <c r="E165" s="13">
        <f t="shared" si="2"/>
        <v>86.622534463066742</v>
      </c>
    </row>
    <row r="166" spans="1:5" ht="78.75" x14ac:dyDescent="0.2">
      <c r="A166" s="10" t="s">
        <v>307</v>
      </c>
      <c r="B166" s="11" t="s">
        <v>308</v>
      </c>
      <c r="C166" s="12">
        <v>244000</v>
      </c>
      <c r="D166" s="12"/>
      <c r="E166" s="13">
        <f t="shared" si="2"/>
        <v>0</v>
      </c>
    </row>
    <row r="167" spans="1:5" ht="90" x14ac:dyDescent="0.2">
      <c r="A167" s="10" t="s">
        <v>309</v>
      </c>
      <c r="B167" s="11" t="s">
        <v>310</v>
      </c>
      <c r="C167" s="12">
        <v>244000</v>
      </c>
      <c r="D167" s="12"/>
      <c r="E167" s="13">
        <f t="shared" si="2"/>
        <v>0</v>
      </c>
    </row>
    <row r="168" spans="1:5" ht="67.5" x14ac:dyDescent="0.2">
      <c r="A168" s="10" t="s">
        <v>311</v>
      </c>
      <c r="B168" s="11" t="s">
        <v>312</v>
      </c>
      <c r="C168" s="12">
        <v>5255800</v>
      </c>
      <c r="D168" s="12">
        <v>5255800</v>
      </c>
      <c r="E168" s="13">
        <f t="shared" si="2"/>
        <v>100</v>
      </c>
    </row>
    <row r="169" spans="1:5" ht="67.5" x14ac:dyDescent="0.2">
      <c r="A169" s="10" t="s">
        <v>313</v>
      </c>
      <c r="B169" s="11" t="s">
        <v>314</v>
      </c>
      <c r="C169" s="12">
        <v>5255800</v>
      </c>
      <c r="D169" s="12">
        <v>5255800</v>
      </c>
      <c r="E169" s="13">
        <f t="shared" si="2"/>
        <v>100</v>
      </c>
    </row>
    <row r="170" spans="1:5" x14ac:dyDescent="0.2">
      <c r="A170" s="10" t="s">
        <v>315</v>
      </c>
      <c r="B170" s="11" t="s">
        <v>316</v>
      </c>
      <c r="C170" s="14">
        <v>456124.3</v>
      </c>
      <c r="D170" s="14">
        <v>425350.8</v>
      </c>
      <c r="E170" s="13">
        <f t="shared" si="2"/>
        <v>93.253264515834829</v>
      </c>
    </row>
    <row r="171" spans="1:5" ht="45" x14ac:dyDescent="0.2">
      <c r="A171" s="10" t="s">
        <v>317</v>
      </c>
      <c r="B171" s="11" t="s">
        <v>318</v>
      </c>
      <c r="C171" s="12">
        <v>13710363.880000001</v>
      </c>
      <c r="D171" s="12">
        <v>13709781.119999999</v>
      </c>
      <c r="E171" s="13">
        <f t="shared" ref="E171:E190" si="3">D171/C171*100</f>
        <v>99.995749492828182</v>
      </c>
    </row>
    <row r="172" spans="1:5" ht="56.25" x14ac:dyDescent="0.2">
      <c r="A172" s="10" t="s">
        <v>319</v>
      </c>
      <c r="B172" s="11" t="s">
        <v>320</v>
      </c>
      <c r="C172" s="12">
        <v>13710363.880000001</v>
      </c>
      <c r="D172" s="12">
        <v>13709781.119999999</v>
      </c>
      <c r="E172" s="13">
        <f t="shared" si="3"/>
        <v>99.995749492828182</v>
      </c>
    </row>
    <row r="173" spans="1:5" ht="56.25" x14ac:dyDescent="0.2">
      <c r="A173" s="10" t="s">
        <v>321</v>
      </c>
      <c r="B173" s="11" t="s">
        <v>322</v>
      </c>
      <c r="C173" s="14">
        <v>384429.8</v>
      </c>
      <c r="D173" s="14">
        <v>354746.5</v>
      </c>
      <c r="E173" s="13">
        <f t="shared" si="3"/>
        <v>92.278616277926432</v>
      </c>
    </row>
    <row r="174" spans="1:5" ht="56.25" x14ac:dyDescent="0.2">
      <c r="A174" s="10" t="s">
        <v>323</v>
      </c>
      <c r="B174" s="11" t="s">
        <v>324</v>
      </c>
      <c r="C174" s="14">
        <v>384429.8</v>
      </c>
      <c r="D174" s="14">
        <v>354746.5</v>
      </c>
      <c r="E174" s="13">
        <f t="shared" si="3"/>
        <v>92.278616277926432</v>
      </c>
    </row>
    <row r="175" spans="1:5" ht="56.25" x14ac:dyDescent="0.2">
      <c r="A175" s="10" t="s">
        <v>325</v>
      </c>
      <c r="B175" s="11" t="s">
        <v>326</v>
      </c>
      <c r="C175" s="12">
        <v>79300</v>
      </c>
      <c r="D175" s="12">
        <v>79300</v>
      </c>
      <c r="E175" s="13">
        <f t="shared" si="3"/>
        <v>100</v>
      </c>
    </row>
    <row r="176" spans="1:5" ht="45" x14ac:dyDescent="0.2">
      <c r="A176" s="10" t="s">
        <v>327</v>
      </c>
      <c r="B176" s="11" t="s">
        <v>328</v>
      </c>
      <c r="C176" s="12">
        <v>79300</v>
      </c>
      <c r="D176" s="12">
        <v>79300</v>
      </c>
      <c r="E176" s="13">
        <f t="shared" si="3"/>
        <v>100</v>
      </c>
    </row>
    <row r="177" spans="1:5" ht="45" x14ac:dyDescent="0.2">
      <c r="A177" s="10" t="s">
        <v>329</v>
      </c>
      <c r="B177" s="11" t="s">
        <v>330</v>
      </c>
      <c r="C177" s="12">
        <v>41250</v>
      </c>
      <c r="D177" s="12">
        <v>41300</v>
      </c>
      <c r="E177" s="13">
        <v>100</v>
      </c>
    </row>
    <row r="178" spans="1:5" ht="56.25" x14ac:dyDescent="0.2">
      <c r="A178" s="10" t="s">
        <v>331</v>
      </c>
      <c r="B178" s="11" t="s">
        <v>332</v>
      </c>
      <c r="C178" s="12">
        <v>41250</v>
      </c>
      <c r="D178" s="12">
        <v>41300</v>
      </c>
      <c r="E178" s="13">
        <v>100</v>
      </c>
    </row>
    <row r="179" spans="1:5" ht="67.5" x14ac:dyDescent="0.2">
      <c r="A179" s="10" t="s">
        <v>333</v>
      </c>
      <c r="B179" s="11" t="s">
        <v>334</v>
      </c>
      <c r="C179" s="12">
        <v>37800</v>
      </c>
      <c r="D179" s="12">
        <v>37800</v>
      </c>
      <c r="E179" s="13">
        <f t="shared" si="3"/>
        <v>100</v>
      </c>
    </row>
    <row r="180" spans="1:5" ht="78.75" x14ac:dyDescent="0.2">
      <c r="A180" s="10" t="s">
        <v>335</v>
      </c>
      <c r="B180" s="11" t="s">
        <v>336</v>
      </c>
      <c r="C180" s="12">
        <v>37800</v>
      </c>
      <c r="D180" s="12">
        <v>37800</v>
      </c>
      <c r="E180" s="13">
        <f t="shared" si="3"/>
        <v>100</v>
      </c>
    </row>
    <row r="181" spans="1:5" ht="22.5" x14ac:dyDescent="0.2">
      <c r="A181" s="10" t="s">
        <v>337</v>
      </c>
      <c r="B181" s="11" t="s">
        <v>338</v>
      </c>
      <c r="C181" s="12">
        <v>57825684</v>
      </c>
      <c r="D181" s="12">
        <v>56736106.93</v>
      </c>
      <c r="E181" s="13">
        <f t="shared" si="3"/>
        <v>98.115755846485101</v>
      </c>
    </row>
    <row r="182" spans="1:5" ht="33.75" x14ac:dyDescent="0.2">
      <c r="A182" s="10" t="s">
        <v>339</v>
      </c>
      <c r="B182" s="11" t="s">
        <v>340</v>
      </c>
      <c r="C182" s="12">
        <v>57825684</v>
      </c>
      <c r="D182" s="12">
        <v>56736106.93</v>
      </c>
      <c r="E182" s="13">
        <f t="shared" si="3"/>
        <v>98.115755846485101</v>
      </c>
    </row>
    <row r="183" spans="1:5" x14ac:dyDescent="0.2">
      <c r="A183" s="10" t="s">
        <v>341</v>
      </c>
      <c r="B183" s="11" t="s">
        <v>342</v>
      </c>
      <c r="C183" s="12">
        <v>55476840</v>
      </c>
      <c r="D183" s="12">
        <v>55404188.100000001</v>
      </c>
      <c r="E183" s="13">
        <f t="shared" si="3"/>
        <v>99.869041026850127</v>
      </c>
    </row>
    <row r="184" spans="1:5" ht="22.5" x14ac:dyDescent="0.2">
      <c r="A184" s="10" t="s">
        <v>343</v>
      </c>
      <c r="B184" s="11" t="s">
        <v>344</v>
      </c>
      <c r="C184" s="12">
        <v>55476840</v>
      </c>
      <c r="D184" s="12">
        <v>55404188.100000001</v>
      </c>
      <c r="E184" s="13">
        <f t="shared" si="3"/>
        <v>99.869041026850127</v>
      </c>
    </row>
    <row r="185" spans="1:5" ht="78.75" x14ac:dyDescent="0.2">
      <c r="A185" s="10" t="s">
        <v>345</v>
      </c>
      <c r="B185" s="11" t="s">
        <v>346</v>
      </c>
      <c r="C185" s="12">
        <v>578540.19999999995</v>
      </c>
      <c r="D185" s="12">
        <v>578540.19999999995</v>
      </c>
      <c r="E185" s="13">
        <f t="shared" si="3"/>
        <v>100</v>
      </c>
    </row>
    <row r="186" spans="1:5" ht="67.5" x14ac:dyDescent="0.2">
      <c r="A186" s="10" t="s">
        <v>347</v>
      </c>
      <c r="B186" s="11" t="s">
        <v>348</v>
      </c>
      <c r="C186" s="12">
        <v>578540.19999999995</v>
      </c>
      <c r="D186" s="12">
        <v>578540.19999999995</v>
      </c>
      <c r="E186" s="13">
        <f t="shared" si="3"/>
        <v>100</v>
      </c>
    </row>
    <row r="187" spans="1:5" ht="56.25" x14ac:dyDescent="0.2">
      <c r="A187" s="10" t="s">
        <v>349</v>
      </c>
      <c r="B187" s="11" t="s">
        <v>350</v>
      </c>
      <c r="C187" s="12">
        <v>578540.19999999995</v>
      </c>
      <c r="D187" s="12">
        <v>578540.19999999995</v>
      </c>
      <c r="E187" s="13">
        <f t="shared" si="3"/>
        <v>100</v>
      </c>
    </row>
    <row r="188" spans="1:5" ht="45" x14ac:dyDescent="0.2">
      <c r="A188" s="10" t="s">
        <v>351</v>
      </c>
      <c r="B188" s="11" t="s">
        <v>352</v>
      </c>
      <c r="C188" s="12">
        <v>578540.19999999995</v>
      </c>
      <c r="D188" s="12">
        <v>578540.19999999995</v>
      </c>
      <c r="E188" s="13">
        <f t="shared" si="3"/>
        <v>100</v>
      </c>
    </row>
    <row r="189" spans="1:5" ht="33.75" x14ac:dyDescent="0.2">
      <c r="A189" s="10" t="s">
        <v>353</v>
      </c>
      <c r="B189" s="11" t="s">
        <v>354</v>
      </c>
      <c r="C189" s="12">
        <v>-29817100</v>
      </c>
      <c r="D189" s="12">
        <v>-29818226.449999999</v>
      </c>
      <c r="E189" s="13">
        <f t="shared" si="3"/>
        <v>100.00377786572135</v>
      </c>
    </row>
    <row r="190" spans="1:5" ht="45" x14ac:dyDescent="0.2">
      <c r="A190" s="10" t="s">
        <v>355</v>
      </c>
      <c r="B190" s="11" t="s">
        <v>356</v>
      </c>
      <c r="C190" s="12">
        <v>-29817100</v>
      </c>
      <c r="D190" s="12">
        <v>-29818226.449999999</v>
      </c>
      <c r="E190" s="13">
        <f t="shared" si="3"/>
        <v>100.00377786572135</v>
      </c>
    </row>
  </sheetData>
  <mergeCells count="1">
    <mergeCell ref="A4:E4"/>
  </mergeCells>
  <pageMargins left="1.1811023622047245" right="0.39370078740157483" top="0.78740157480314965" bottom="0.78740157480314965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42801 - Доходы бюджета</vt:lpstr>
    </vt:vector>
  </TitlesOfParts>
  <Company>Комитет по финансам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02-2223</dc:creator>
  <cp:lastModifiedBy>Трифанова Татьяна Петровна</cp:lastModifiedBy>
  <cp:lastPrinted>2013-04-25T07:47:39Z</cp:lastPrinted>
  <dcterms:created xsi:type="dcterms:W3CDTF">2013-02-21T11:50:32Z</dcterms:created>
  <dcterms:modified xsi:type="dcterms:W3CDTF">2013-04-25T07:47:47Z</dcterms:modified>
</cp:coreProperties>
</file>